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029"/>
  <workbookPr codeName="ThisWorkbook"/>
  <mc:AlternateContent xmlns:mc="http://schemas.openxmlformats.org/markup-compatibility/2006">
    <mc:Choice Requires="x15">
      <x15ac:absPath xmlns:x15ac="http://schemas.microsoft.com/office/spreadsheetml/2010/11/ac" url="C:\Users\Surface\Desktop\EFB\EFBOud\"/>
    </mc:Choice>
  </mc:AlternateContent>
  <xr:revisionPtr revIDLastSave="0" documentId="13_ncr:1_{6E436C7D-1946-4276-AD1D-44EBC59757D3}" xr6:coauthVersionLast="45" xr6:coauthVersionMax="45" xr10:uidLastSave="{00000000-0000-0000-0000-000000000000}"/>
  <bookViews>
    <workbookView xWindow="-120" yWindow="-120" windowWidth="29040" windowHeight="15840" xr2:uid="{00000000-000D-0000-FFFF-FFFF00000000}"/>
  </bookViews>
  <sheets>
    <sheet name="DATEDIF" sheetId="1" r:id="rId1"/>
    <sheet name="Example 1" sheetId="3" r:id="rId2"/>
    <sheet name="Example 2" sheetId="4" r:id="rId3"/>
    <sheet name="Example 3" sheetId="5" r:id="rId4"/>
    <sheet name="Example 4" sheetId="6" r:id="rId5"/>
    <sheet name="Example 5" sheetId="7" r:id="rId6"/>
    <sheet name="Example 6" sheetId="8" r:id="rId7"/>
    <sheet name="Example 7" sheetId="9" r:id="rId8"/>
  </sheet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10" i="1" l="1"/>
  <c r="D3" i="1"/>
  <c r="A12" i="4"/>
  <c r="A16" i="9"/>
  <c r="A24" i="9"/>
  <c r="A8" i="7"/>
  <c r="A12" i="9"/>
  <c r="A9" i="8"/>
  <c r="A8" i="3"/>
  <c r="A8" i="5"/>
  <c r="A20" i="9"/>
  <c r="A37" i="9"/>
  <c r="A8" i="9"/>
  <c r="A50" i="8"/>
  <c r="A7" i="9"/>
  <c r="D23" i="8"/>
  <c r="A13" i="3"/>
  <c r="A8" i="6"/>
  <c r="A14" i="6"/>
  <c r="D18" i="8"/>
  <c r="A8" i="4"/>
  <c r="A12" i="5"/>
  <c r="D32" i="8"/>
  <c r="D36" i="8"/>
  <c r="A11" i="9"/>
  <c r="A63" i="1" l="1"/>
  <c r="A62" i="1"/>
  <c r="A61" i="1"/>
  <c r="A72" i="1"/>
  <c r="A71" i="1"/>
  <c r="A70" i="1"/>
  <c r="A69" i="1"/>
  <c r="A68" i="1"/>
  <c r="A67" i="1"/>
  <c r="A66" i="1"/>
  <c r="A65" i="1"/>
  <c r="A36" i="9" l="1"/>
  <c r="A31" i="9"/>
  <c r="A23" i="9"/>
  <c r="A19" i="9"/>
  <c r="A15" i="9"/>
  <c r="A27" i="9"/>
  <c r="C4" i="9" l="1"/>
  <c r="C45" i="8"/>
  <c r="B35" i="8"/>
  <c r="C46" i="8" s="1"/>
  <c r="C49" i="8" s="1"/>
  <c r="B34" i="8"/>
  <c r="C36" i="8" s="1"/>
  <c r="C32" i="8"/>
  <c r="B21" i="8"/>
  <c r="B20" i="8"/>
  <c r="C23" i="8" s="1"/>
  <c r="C18" i="8"/>
  <c r="C8" i="8"/>
  <c r="C12" i="7"/>
  <c r="C7" i="7"/>
  <c r="C12" i="6"/>
  <c r="C13" i="6" s="1"/>
  <c r="C7" i="6"/>
  <c r="C11" i="5"/>
  <c r="C7" i="5"/>
  <c r="C11" i="4"/>
  <c r="C7" i="4"/>
  <c r="C4" i="3"/>
  <c r="C12" i="3" s="1"/>
  <c r="C35" i="9" l="1"/>
  <c r="C30" i="9"/>
  <c r="C26" i="9"/>
  <c r="C22" i="9"/>
  <c r="C18" i="9"/>
  <c r="C14" i="9"/>
  <c r="C10" i="9"/>
  <c r="C6" i="9"/>
  <c r="C7" i="3"/>
  <c r="A55" i="1"/>
  <c r="A56" i="1"/>
  <c r="A57" i="1"/>
  <c r="A58" i="1"/>
  <c r="A59" i="1"/>
  <c r="A60" i="1"/>
  <c r="A64" i="1"/>
</calcChain>
</file>

<file path=xl/sharedStrings.xml><?xml version="1.0" encoding="utf-8"?>
<sst xmlns="http://schemas.openxmlformats.org/spreadsheetml/2006/main" count="179" uniqueCount="122">
  <si>
    <r>
      <rPr>
        <b/>
        <sz val="10"/>
        <color rgb="FFFF0000"/>
        <rFont val="Arial"/>
        <family val="2"/>
      </rPr>
      <t>Function Bug:</t>
    </r>
    <r>
      <rPr>
        <sz val="10"/>
        <rFont val="Arial"/>
        <family val="2"/>
      </rPr>
      <t xml:space="preserve"> Where unit argument is "yd" there are errors if the start_date and end_date span a Leap Year day.</t>
    </r>
  </si>
  <si>
    <t>the unit argument is not a valid unit argument</t>
  </si>
  <si>
    <t>the start_date is a later date than the end_date</t>
  </si>
  <si>
    <r>
      <t>#NUM!:</t>
    </r>
    <r>
      <rPr>
        <sz val="10"/>
        <rFont val="Arial"/>
        <family val="2"/>
      </rPr>
      <t xml:space="preserve"> is returned if</t>
    </r>
  </si>
  <si>
    <r>
      <t xml:space="preserve">#VALUE! </t>
    </r>
    <r>
      <rPr>
        <sz val="10"/>
        <rFont val="Arial"/>
        <family val="2"/>
      </rPr>
      <t>Is returned if start_date or end_date arguments are not recognised by DATEDIF as valid dates Be aware that the date validity algorithm of DATEDIF and Excel generally is different.</t>
    </r>
  </si>
  <si>
    <t>DATEDIF does not allow a negative calculation to be returned. Thus the first date argument must be an earlier date than the second one.</t>
  </si>
  <si>
    <t>b. Using the DATE function to enter the start_date and end_date arguments.</t>
  </si>
  <si>
    <t>a. Entering dates in cells which are validity checked for dates and to refer to those cells. OR</t>
  </si>
  <si>
    <t>The solution to date entry string errors is to avoid them by either:</t>
  </si>
  <si>
    <t>c. Double digit years may be interpreted differently. (e.g.) 03-08-03 is in 1903 or 2003 depending upon double digit year interpretation setting.</t>
  </si>
  <si>
    <t xml:space="preserve">b. Regional Option setting translate entries differently. (e.g.) 03-08-2003 is 08-Mar-2003 in English (US) setting but is 03-Aug-2003 in English (UK) setting; </t>
  </si>
  <si>
    <t>a. The month names don’t translate between different languages.</t>
  </si>
  <si>
    <t>Date entry strings are subject to error because:</t>
  </si>
  <si>
    <t>Errors Using DATEDIF function</t>
  </si>
  <si>
    <t>years</t>
  </si>
  <si>
    <t>Date for calculating</t>
  </si>
  <si>
    <t>Date of Birth</t>
  </si>
  <si>
    <t>days</t>
  </si>
  <si>
    <t>Difference between dates in months: &gt;&gt;&gt;</t>
  </si>
  <si>
    <t>yd</t>
  </si>
  <si>
    <t>unit</t>
  </si>
  <si>
    <t>end_date</t>
  </si>
  <si>
    <t>start_date</t>
  </si>
  <si>
    <t>In order to avoid this program bug we must avoid the use of the yd argument and use a different formula.</t>
  </si>
  <si>
    <t>It can be shown that the second of the problems above is the one that is wrong!</t>
  </si>
  <si>
    <t>There has to be an error here! This also arises when the two dates span a Leap Year day.</t>
  </si>
  <si>
    <t>Days from last anniversary</t>
  </si>
  <si>
    <t>Secondly, in many cases pairs of dates with one day different are reported as the same distance apart.</t>
  </si>
  <si>
    <t>There has to be an error here! It arises when the two dates span a Leap Year day</t>
  </si>
  <si>
    <t>Firstly, in many cases pairs of dates with just one day difference are reported as two days different:</t>
  </si>
  <si>
    <t>However, there is a programming bug in this calculation algorithm:</t>
  </si>
  <si>
    <t>months</t>
  </si>
  <si>
    <t>Thus difference in complete months:</t>
  </si>
  <si>
    <t>the last "anniversary"</t>
  </si>
  <si>
    <t>In the example:</t>
  </si>
  <si>
    <t>The answer here can be interpreted as the number of months since the last "anniversary" of the start date.</t>
  </si>
  <si>
    <t>ym</t>
  </si>
  <si>
    <t>Thus difference is:</t>
  </si>
  <si>
    <t>the last "monthly anniversary"</t>
  </si>
  <si>
    <t>The answer here can be interpreted as the number of days since the last monthly "anniversary" of the start date.</t>
  </si>
  <si>
    <t>md</t>
  </si>
  <si>
    <t>Here, again with difficulty, we can get the same result using the Analysis ToolPak function YEARFRAC:</t>
  </si>
  <si>
    <t>y</t>
  </si>
  <si>
    <t>So DATEDIF may be a drunken cousin but on this occasion he's bought us a few beers!</t>
  </si>
  <si>
    <t>This would be far more difficult to achieve without DATEDIF.</t>
  </si>
  <si>
    <t>m</t>
  </si>
  <si>
    <t>Alternative formula:</t>
  </si>
  <si>
    <t>But there seems little point in using DATEDIF for this purpose. Excel's date serial number system allows direct calculation.</t>
  </si>
  <si>
    <t>Difference between dates in days: &gt;&gt;&gt;</t>
  </si>
  <si>
    <t>d</t>
  </si>
  <si>
    <t>Index of Examples</t>
  </si>
  <si>
    <t>Examples Using DATE Function</t>
  </si>
  <si>
    <t>Unit requirements may be entered as 
a. text strings in inverted commas or 
b. as references to cells containing those strings (without inverted commas), or 
c. as formulas returning those strings (without inverted commas).
The unit requirements are not case sensitive.</t>
  </si>
  <si>
    <r>
      <t xml:space="preserve">Unit is the type of information you want returned.
</t>
    </r>
    <r>
      <rPr>
        <b/>
        <sz val="10"/>
        <color rgb="FFFF0000"/>
        <rFont val="Arial"/>
        <family val="2"/>
      </rPr>
      <t>"y"</t>
    </r>
    <r>
      <rPr>
        <sz val="10"/>
        <rFont val="Arial"/>
        <family val="2"/>
      </rPr>
      <t xml:space="preserve"> The number of complete years in the period.
</t>
    </r>
    <r>
      <rPr>
        <b/>
        <sz val="10"/>
        <color rgb="FFFF0000"/>
        <rFont val="Arial"/>
        <family val="2"/>
      </rPr>
      <t>"m"</t>
    </r>
    <r>
      <rPr>
        <sz val="10"/>
        <rFont val="Arial"/>
        <family val="2"/>
      </rPr>
      <t xml:space="preserve"> The number of complete months in the period.
</t>
    </r>
    <r>
      <rPr>
        <b/>
        <sz val="10"/>
        <color rgb="FFFF0000"/>
        <rFont val="Arial"/>
        <family val="2"/>
      </rPr>
      <t>"d"</t>
    </r>
    <r>
      <rPr>
        <sz val="10"/>
        <rFont val="Arial"/>
        <family val="2"/>
      </rPr>
      <t xml:space="preserve"> The number of days in the period.
</t>
    </r>
    <r>
      <rPr>
        <b/>
        <sz val="10"/>
        <color rgb="FFFF0000"/>
        <rFont val="Arial"/>
        <family val="2"/>
      </rPr>
      <t>"md"</t>
    </r>
    <r>
      <rPr>
        <sz val="10"/>
        <rFont val="Arial"/>
        <family val="2"/>
      </rPr>
      <t xml:space="preserve"> The difference between the days in start_date and end_date. The months and years of the dates are ignored.
</t>
    </r>
    <r>
      <rPr>
        <b/>
        <sz val="10"/>
        <color rgb="FFFF0000"/>
        <rFont val="Arial"/>
        <family val="2"/>
      </rPr>
      <t>"ym"</t>
    </r>
    <r>
      <rPr>
        <sz val="10"/>
        <rFont val="Arial"/>
        <family val="2"/>
      </rPr>
      <t xml:space="preserve"> The difference between the months in start_date and end_date. The days and years of the dates are ignored.
</t>
    </r>
    <r>
      <rPr>
        <b/>
        <sz val="10"/>
        <color rgb="FFFF0000"/>
        <rFont val="Arial"/>
        <family val="2"/>
      </rPr>
      <t>"yd"</t>
    </r>
    <r>
      <rPr>
        <sz val="10"/>
        <rFont val="Arial"/>
        <family val="2"/>
      </rPr>
      <t xml:space="preserve"> The difference between the days of start_date and end_date. The years of the dates are ignored.</t>
    </r>
  </si>
  <si>
    <t>Required</t>
  </si>
  <si>
    <t>Dates may be entered as: 
a. text strings within quotation marks (for example, "2001/1/30"),
b. serial numbers (for example, 36921, or 
c. the results of other formulas or functions (for example, DATEVALUE("2001/1/30"))
But note that if the date includes a time portion (a decimal part), DATEDIF truncates it.</t>
  </si>
  <si>
    <t>A date that represents the second, or end, date of the period for which you want the difference.</t>
  </si>
  <si>
    <t>Dates may be entered as: 
a. text strings within quotation marks (for example, "2001/1/30"),
b. serial numbers (for example, 36921, or 
c. the results of other formulas or functions (for example, DATEVALUE("2001/1/30"))
But note that if the date includes a time portion (a decimal part), DATEDIF truncates it.</t>
  </si>
  <si>
    <t>A date that represents the first, or starting, date of the period for which you want the difference.</t>
  </si>
  <si>
    <t>Argument Notes</t>
  </si>
  <si>
    <t>Description</t>
  </si>
  <si>
    <t>Type</t>
  </si>
  <si>
    <t>Name</t>
  </si>
  <si>
    <t>Arguments:</t>
  </si>
  <si>
    <r>
      <t>=DATEDIF(</t>
    </r>
    <r>
      <rPr>
        <b/>
        <sz val="10"/>
        <color rgb="FFFF0000"/>
        <rFont val="Arial"/>
        <family val="2"/>
      </rPr>
      <t>start_date,end_date,unit</t>
    </r>
    <r>
      <rPr>
        <sz val="10"/>
        <rFont val="Arial"/>
        <family val="2"/>
      </rPr>
      <t>)</t>
    </r>
  </si>
  <si>
    <t>Syntax:</t>
  </si>
  <si>
    <t>The function should not be confused with the DATEDIFF function in VBA.</t>
  </si>
  <si>
    <t>Although the date serial number system seems obscure, it does fascilitate easy calculations involving dates.</t>
  </si>
  <si>
    <t>Dates in Excel are specially formatted numbers which Excel stores as numbers but which are displayed in some form of date representation.</t>
  </si>
  <si>
    <t>Be aware that it does have ideosyncracies and there are significant bugs. Use with caution and ensure that all mission critical uses are thoroughly checked against known issues.</t>
  </si>
  <si>
    <t>There do not appear to have been any changes made to DATEDIF in Excel 2013.</t>
  </si>
  <si>
    <t>has been no official help file, it does not appear in the function wizard, and is not provided with smart-tips on entry.</t>
  </si>
  <si>
    <t>has existed since at least 1995. However, its existence is rarely officially acknowledged. The only help file appearance was when the "drunken cousin" dried out in 2000. Since that date there</t>
  </si>
  <si>
    <t>Chip Pearson (MVP Excel) has described this function as the "drunken cousin" of the Excel function set: "Excel knows it lives a happy and useful life, but will not speak of it in polite conversation." It does exist and</t>
  </si>
  <si>
    <t>This is NOT an Analysis ToolPak function. It does exist. It is not a figment of your imagination. In some situations it is very useful.</t>
  </si>
  <si>
    <t>Comment</t>
  </si>
  <si>
    <t>Mysteriously omitted from smart tip entry system. Has only had a Help file in Excel 2000.</t>
  </si>
  <si>
    <t>Built in.</t>
  </si>
  <si>
    <t>Microsoft sources have said that it was incorporated to ensure compatibility with Lotus 1-2-3.</t>
  </si>
  <si>
    <t>Classification - Date And Time &gt; Date And Time Calculations.</t>
  </si>
  <si>
    <t>Classification, Source, History</t>
  </si>
  <si>
    <t>Calculates the number of days, months, or years between two dates.</t>
  </si>
  <si>
    <t>DATEDIF</t>
  </si>
  <si>
    <t>However with years months and days you can get strange looking results because months are not a constant.</t>
  </si>
  <si>
    <t>a. Age in completed years:</t>
  </si>
  <si>
    <t>b. Age in completed months:</t>
  </si>
  <si>
    <t>c. Age in completed days:</t>
  </si>
  <si>
    <t>d. Age in years and completed months:</t>
  </si>
  <si>
    <t>e. Age in years and days:</t>
  </si>
  <si>
    <t>f. Age in years, weeks, and days:</t>
  </si>
  <si>
    <t>g. Age in years and fractions of a year:</t>
  </si>
  <si>
    <t>h. Age in years, months and days:</t>
  </si>
  <si>
    <t>This formula avoids use of DATEDIF with "yd" argument that is known to be prone to error.</t>
  </si>
  <si>
    <t>a. The formula:</t>
  </si>
  <si>
    <t>b. Proof of errors using "yd"</t>
  </si>
  <si>
    <t>c. Method of avoiding error.</t>
  </si>
  <si>
    <t>Example 1:- Simple Entry Of DATEDIF Function Unit = "d"</t>
  </si>
  <si>
    <t>Example 2:- Simple Entry Of DATEDIF Function Unit = "m"</t>
  </si>
  <si>
    <t>Example 3:- Simple Entry Of DATEDIF Function Unit = "y"</t>
  </si>
  <si>
    <t>Example 4:- Simple Entry Of DATEDIF Function Unit = "md"</t>
  </si>
  <si>
    <t>Example 5:- Simple Entry Of DATEDIF Function Unit = "ym"</t>
  </si>
  <si>
    <t>Example 6:- Simple Entry Of DATEDIF Function Unit = "yd"</t>
  </si>
  <si>
    <t>Example 7:- Application Using DATEDIF Function: Eight Approaches To Calculating Age</t>
  </si>
  <si>
    <t>Related / Similar And Frequently Used With Functions</t>
  </si>
  <si>
    <t>Related / Similar</t>
  </si>
  <si>
    <t>Frequently Used With</t>
  </si>
  <si>
    <t>DAYS</t>
  </si>
  <si>
    <t>Returns the number of days between two dates.</t>
  </si>
  <si>
    <t>NETWORKDAYS</t>
  </si>
  <si>
    <t>Returns the number of whole working days between two dates excluding (if provided) specified holidays.</t>
  </si>
  <si>
    <t>NETWORKDAYS.INTL</t>
  </si>
  <si>
    <t>DATE</t>
  </si>
  <si>
    <t>YEARFRAC</t>
  </si>
  <si>
    <t>Returns the number of whole working days between two dates allowing weekend day choice and excluding (if provided) specified holidays.</t>
  </si>
  <si>
    <t>Returns the number of years and fractions of a year between two dates.</t>
  </si>
  <si>
    <t>Returns the Excel date / time serial number that represents a particular date.</t>
  </si>
  <si>
    <t>This can be a significant issue and we recommend avoidance of "yd" agrument and favour the formula provided in Example 6.</t>
  </si>
  <si>
    <t>File Creation Date : 19-Jun-2020</t>
  </si>
  <si>
    <t xml:space="preserve">Open the Excel help for this function. </t>
  </si>
  <si>
    <t>Double Click on DATEDIF and then click on the link</t>
  </si>
  <si>
    <t>Enter =DATEDIF into an empty cell.</t>
  </si>
  <si>
    <t>Excel Function Bible : Copyright © 2013-2020
Norman Harker in association with Ron de Bruin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</si>
</sst>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m/yyyy"/>
    <numFmt numFmtId="165" formatCode="0.00_ ;[Red]\-0.00\ "/>
  </numFmts>
  <fonts count="9" x14ac:knownFonts="1">
    <font>
      <sz val="10"/>
      <name val="Arial"/>
      <family val="2"/>
    </font>
    <font>
      <sz val="10"/>
      <name val="Arial"/>
      <family val="2"/>
    </font>
    <font>
      <b/>
      <sz val="10"/>
      <color rgb="FFFF0000"/>
      <name val="Arial"/>
      <family val="2"/>
    </font>
    <font>
      <b/>
      <sz val="12"/>
      <name val="Arial"/>
      <family val="2"/>
    </font>
    <font>
      <b/>
      <sz val="10"/>
      <name val="Arial"/>
      <family val="2"/>
    </font>
    <font>
      <b/>
      <sz val="14"/>
      <name val="Arial"/>
      <family val="2"/>
    </font>
    <font>
      <b/>
      <sz val="18"/>
      <name val="Arial"/>
      <family val="2"/>
    </font>
    <font>
      <u/>
      <sz val="10"/>
      <color theme="10"/>
      <name val="Arial"/>
      <family val="2"/>
    </font>
    <font>
      <b/>
      <u/>
      <sz val="10"/>
      <color rgb="FF0070C0"/>
      <name val="Arial"/>
      <family val="2"/>
    </font>
  </fonts>
  <fills count="4">
    <fill>
      <patternFill patternType="none"/>
    </fill>
    <fill>
      <patternFill patternType="gray125"/>
    </fill>
    <fill>
      <patternFill patternType="solid">
        <fgColor theme="0"/>
        <bgColor indexed="64"/>
      </patternFill>
    </fill>
    <fill>
      <patternFill patternType="solid">
        <fgColor theme="0" tint="-0.34998626667073579"/>
        <bgColor indexed="64"/>
      </patternFill>
    </fill>
  </fills>
  <borders count="1">
    <border>
      <left/>
      <right/>
      <top/>
      <bottom/>
      <diagonal/>
    </border>
  </borders>
  <cellStyleXfs count="2">
    <xf numFmtId="0" fontId="0" fillId="0" borderId="0"/>
    <xf numFmtId="0" fontId="7" fillId="0" borderId="0" applyNumberFormat="0" applyFill="0" applyBorder="0" applyAlignment="0" applyProtection="0"/>
  </cellStyleXfs>
  <cellXfs count="53">
    <xf numFmtId="0" fontId="0" fillId="0" borderId="0" xfId="0"/>
    <xf numFmtId="0" fontId="0" fillId="2" borderId="0" xfId="0" applyNumberFormat="1" applyFill="1" applyAlignment="1" applyProtection="1">
      <alignment horizontal="left" vertical="center"/>
      <protection locked="0"/>
    </xf>
    <xf numFmtId="0" fontId="0" fillId="2" borderId="0" xfId="0" applyFill="1" applyProtection="1">
      <protection locked="0"/>
    </xf>
    <xf numFmtId="0" fontId="1" fillId="2" borderId="0" xfId="0" applyFont="1" applyFill="1" applyProtection="1">
      <protection locked="0"/>
    </xf>
    <xf numFmtId="0" fontId="1" fillId="2" borderId="0" xfId="0" applyFont="1" applyFill="1" applyAlignment="1" applyProtection="1">
      <alignment horizontal="left" indent="3"/>
      <protection locked="0"/>
    </xf>
    <xf numFmtId="0" fontId="0" fillId="0" borderId="0" xfId="0" applyProtection="1">
      <protection locked="0"/>
    </xf>
    <xf numFmtId="0" fontId="3" fillId="0" borderId="0" xfId="0" applyFont="1" applyFill="1" applyProtection="1"/>
    <xf numFmtId="0" fontId="0" fillId="0" borderId="0" xfId="0" applyFill="1" applyProtection="1"/>
    <xf numFmtId="0" fontId="0" fillId="0" borderId="0" xfId="0" applyFont="1" applyFill="1" applyProtection="1"/>
    <xf numFmtId="0" fontId="8" fillId="0" borderId="0" xfId="1" applyFont="1" applyFill="1" applyAlignment="1" applyProtection="1">
      <alignment horizontal="center"/>
    </xf>
    <xf numFmtId="0" fontId="1" fillId="0" borderId="0" xfId="0" quotePrefix="1" applyFont="1" applyFill="1" applyProtection="1"/>
    <xf numFmtId="0" fontId="0" fillId="0" borderId="0" xfId="0" quotePrefix="1" applyFont="1" applyFill="1" applyAlignment="1" applyProtection="1">
      <alignment horizontal="center"/>
    </xf>
    <xf numFmtId="0" fontId="0" fillId="0" borderId="0" xfId="0" applyFont="1" applyFill="1" applyAlignment="1" applyProtection="1">
      <alignment horizontal="center"/>
    </xf>
    <xf numFmtId="0" fontId="1" fillId="0" borderId="0" xfId="0" applyFont="1" applyFill="1" applyProtection="1"/>
    <xf numFmtId="0" fontId="0" fillId="0" borderId="0" xfId="1" applyFont="1" applyFill="1" applyAlignment="1" applyProtection="1">
      <alignment horizontal="center"/>
    </xf>
    <xf numFmtId="0" fontId="1" fillId="0" borderId="0" xfId="0" applyFont="1" applyFill="1" applyAlignment="1" applyProtection="1">
      <alignment horizontal="left" indent="3"/>
    </xf>
    <xf numFmtId="0" fontId="2" fillId="0" borderId="0" xfId="0" applyFont="1" applyFill="1" applyProtection="1"/>
    <xf numFmtId="0" fontId="1" fillId="0" borderId="0" xfId="0" quotePrefix="1" applyFont="1" applyFill="1" applyAlignment="1" applyProtection="1"/>
    <xf numFmtId="0" fontId="4" fillId="0" borderId="0" xfId="0" applyFont="1" applyFill="1" applyProtection="1"/>
    <xf numFmtId="0" fontId="2" fillId="0" borderId="0" xfId="0" applyFont="1" applyFill="1" applyAlignment="1" applyProtection="1">
      <alignment vertical="top"/>
    </xf>
    <xf numFmtId="0" fontId="1" fillId="0" borderId="0" xfId="0" applyFont="1" applyFill="1" applyAlignment="1" applyProtection="1">
      <alignment vertical="top" wrapText="1"/>
    </xf>
    <xf numFmtId="0" fontId="3" fillId="0" borderId="0" xfId="0" quotePrefix="1" applyFont="1" applyFill="1" applyAlignment="1" applyProtection="1">
      <alignment horizontal="left"/>
    </xf>
    <xf numFmtId="0" fontId="4" fillId="0" borderId="0" xfId="0" quotePrefix="1" applyFont="1" applyFill="1" applyAlignment="1" applyProtection="1">
      <alignment horizontal="left"/>
    </xf>
    <xf numFmtId="0" fontId="0" fillId="0" borderId="0" xfId="0" quotePrefix="1" applyFont="1" applyFill="1" applyAlignment="1" applyProtection="1">
      <alignment horizontal="center" vertical="center"/>
    </xf>
    <xf numFmtId="0" fontId="0" fillId="0" borderId="0" xfId="0" quotePrefix="1" applyFont="1" applyFill="1" applyBorder="1" applyAlignment="1" applyProtection="1">
      <alignment horizontal="left" vertical="center"/>
    </xf>
    <xf numFmtId="0" fontId="1" fillId="0" borderId="0" xfId="0" applyFont="1" applyFill="1" applyAlignment="1" applyProtection="1">
      <alignment horizontal="left" vertical="top" indent="3"/>
    </xf>
    <xf numFmtId="0" fontId="0" fillId="0" borderId="0" xfId="0" applyFill="1" applyAlignment="1" applyProtection="1">
      <alignment vertical="top"/>
    </xf>
    <xf numFmtId="0" fontId="1" fillId="0" borderId="0" xfId="0" applyFont="1" applyFill="1" applyAlignment="1" applyProtection="1">
      <alignment horizontal="left" indent="6"/>
    </xf>
    <xf numFmtId="0" fontId="0" fillId="0" borderId="0" xfId="0" applyFill="1" applyAlignment="1" applyProtection="1"/>
    <xf numFmtId="0" fontId="0" fillId="0" borderId="0" xfId="0" applyFill="1" applyAlignment="1" applyProtection="1">
      <alignment horizontal="left" indent="3"/>
    </xf>
    <xf numFmtId="0" fontId="1" fillId="0" borderId="0" xfId="0" applyFont="1" applyFill="1" applyAlignment="1" applyProtection="1"/>
    <xf numFmtId="0" fontId="2" fillId="0" borderId="0" xfId="0" applyFont="1" applyFill="1" applyAlignment="1" applyProtection="1">
      <alignment horizontal="left"/>
    </xf>
    <xf numFmtId="0" fontId="1" fillId="0" borderId="0" xfId="0" applyFont="1" applyFill="1" applyAlignment="1" applyProtection="1">
      <alignment horizontal="left"/>
    </xf>
    <xf numFmtId="0" fontId="0" fillId="0" borderId="0" xfId="0" quotePrefix="1" applyFont="1" applyFill="1" applyAlignment="1" applyProtection="1">
      <alignment horizontal="left" indent="3"/>
    </xf>
    <xf numFmtId="0" fontId="6" fillId="3" borderId="0" xfId="0" applyNumberFormat="1" applyFont="1" applyFill="1" applyAlignment="1" applyProtection="1">
      <alignment horizontal="left" vertical="center"/>
    </xf>
    <xf numFmtId="0" fontId="5" fillId="3" borderId="0" xfId="0" applyNumberFormat="1" applyFont="1" applyFill="1" applyAlignment="1" applyProtection="1">
      <alignment horizontal="left" vertical="center"/>
    </xf>
    <xf numFmtId="0" fontId="3" fillId="3" borderId="0" xfId="0" quotePrefix="1" applyNumberFormat="1" applyFont="1" applyFill="1" applyAlignment="1" applyProtection="1">
      <alignment horizontal="right" vertical="center" wrapText="1"/>
    </xf>
    <xf numFmtId="0" fontId="0" fillId="3" borderId="0" xfId="0" applyNumberFormat="1" applyFill="1" applyAlignment="1" applyProtection="1">
      <alignment horizontal="left" vertical="center"/>
      <protection locked="0"/>
    </xf>
    <xf numFmtId="165" fontId="0" fillId="0" borderId="0" xfId="0" applyNumberFormat="1" applyFill="1" applyAlignment="1" applyProtection="1">
      <alignment horizontal="left" vertical="top"/>
    </xf>
    <xf numFmtId="164" fontId="1" fillId="0" borderId="0" xfId="0" applyNumberFormat="1" applyFont="1" applyFill="1" applyProtection="1">
      <protection locked="0"/>
    </xf>
    <xf numFmtId="0" fontId="1" fillId="0" borderId="0" xfId="0" applyFont="1" applyFill="1" applyAlignment="1" applyProtection="1">
      <alignment horizontal="right"/>
    </xf>
    <xf numFmtId="0" fontId="0" fillId="0" borderId="0" xfId="0" applyNumberFormat="1" applyFill="1" applyProtection="1"/>
    <xf numFmtId="0" fontId="1" fillId="0" borderId="0" xfId="0" applyFont="1" applyFill="1" applyAlignment="1" applyProtection="1">
      <alignment vertical="top"/>
    </xf>
    <xf numFmtId="0" fontId="6" fillId="3" borderId="0" xfId="0" quotePrefix="1" applyFont="1" applyFill="1" applyAlignment="1" applyProtection="1">
      <alignment horizontal="left" vertical="center"/>
    </xf>
    <xf numFmtId="0" fontId="0" fillId="3" borderId="0" xfId="0" applyFill="1" applyAlignment="1" applyProtection="1">
      <alignment vertical="top"/>
    </xf>
    <xf numFmtId="0" fontId="1" fillId="3" borderId="0" xfId="0" applyFont="1" applyFill="1" applyProtection="1"/>
    <xf numFmtId="0" fontId="0" fillId="3" borderId="0" xfId="0" applyFill="1" applyProtection="1"/>
    <xf numFmtId="164" fontId="0" fillId="0" borderId="0" xfId="0" applyNumberFormat="1" applyFill="1" applyProtection="1"/>
    <xf numFmtId="0" fontId="4" fillId="0" borderId="0" xfId="0" applyFont="1" applyFill="1" applyAlignment="1" applyProtection="1">
      <alignment vertical="top"/>
    </xf>
    <xf numFmtId="0" fontId="1" fillId="0" borderId="0" xfId="0" applyFont="1" applyFill="1" applyAlignment="1" applyProtection="1">
      <alignment horizontal="left" vertical="top" indent="6"/>
    </xf>
    <xf numFmtId="0" fontId="4" fillId="0" borderId="0" xfId="0" applyFont="1" applyFill="1" applyAlignment="1" applyProtection="1">
      <alignment horizontal="left" vertical="top" indent="6"/>
    </xf>
    <xf numFmtId="0" fontId="0" fillId="0" borderId="0" xfId="0" applyFont="1" applyFill="1" applyAlignment="1" applyProtection="1">
      <alignment horizontal="right"/>
    </xf>
    <xf numFmtId="0" fontId="0" fillId="0" borderId="0" xfId="0" applyFont="1" applyFill="1" applyAlignment="1" applyProtection="1">
      <alignment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27</xdr:row>
      <xdr:rowOff>133350</xdr:rowOff>
    </xdr:from>
    <xdr:to>
      <xdr:col>3</xdr:col>
      <xdr:colOff>1362075</xdr:colOff>
      <xdr:row>27</xdr:row>
      <xdr:rowOff>495300</xdr:rowOff>
    </xdr:to>
    <xdr:pic>
      <xdr:nvPicPr>
        <xdr:cNvPr id="3" name="Picture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3825" y="4667250"/>
          <a:ext cx="8048625" cy="361950"/>
        </a:xfrm>
        <a:prstGeom prst="rect">
          <a:avLst/>
        </a:prstGeom>
        <a:ln w="28575">
          <a:solidFill>
            <a:schemeClr val="accent1"/>
          </a:solidFill>
        </a:ln>
      </xdr:spPr>
    </xdr:pic>
    <xdr:clientData/>
  </xdr:twoCellAnchor>
  <xdr:twoCellAnchor editAs="oneCell">
    <xdr:from>
      <xdr:col>0</xdr:col>
      <xdr:colOff>133350</xdr:colOff>
      <xdr:row>31</xdr:row>
      <xdr:rowOff>85725</xdr:rowOff>
    </xdr:from>
    <xdr:to>
      <xdr:col>4</xdr:col>
      <xdr:colOff>1295400</xdr:colOff>
      <xdr:row>31</xdr:row>
      <xdr:rowOff>476250</xdr:rowOff>
    </xdr:to>
    <xdr:pic>
      <xdr:nvPicPr>
        <xdr:cNvPr id="4" name="Picture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3350" y="5915025"/>
          <a:ext cx="10020300" cy="390525"/>
        </a:xfrm>
        <a:prstGeom prst="rect">
          <a:avLst/>
        </a:prstGeom>
        <a:ln w="28575">
          <a:solidFill>
            <a:schemeClr val="accent1"/>
          </a:solid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5">
    <tabColor theme="6" tint="-0.499984740745262"/>
  </sheetPr>
  <dimension ref="A1:E91"/>
  <sheetViews>
    <sheetView tabSelected="1" zoomScaleNormal="100" workbookViewId="0"/>
  </sheetViews>
  <sheetFormatPr defaultColWidth="9.140625" defaultRowHeight="12.75" x14ac:dyDescent="0.2"/>
  <cols>
    <col min="1" max="1" width="40.7109375" style="5" customWidth="1"/>
    <col min="2" max="2" width="30.7109375" style="5" customWidth="1"/>
    <col min="3" max="3" width="50.7109375" style="5" customWidth="1"/>
    <col min="4" max="4" width="60.7109375" style="5" customWidth="1"/>
    <col min="5" max="16384" width="9.140625" style="2"/>
  </cols>
  <sheetData>
    <row r="1" spans="1:5" s="1" customFormat="1" ht="30" customHeight="1" x14ac:dyDescent="0.2">
      <c r="A1" s="34" t="s">
        <v>82</v>
      </c>
      <c r="B1" s="35"/>
      <c r="C1" s="35"/>
      <c r="D1" s="36" t="s">
        <v>121</v>
      </c>
      <c r="E1" s="37"/>
    </row>
    <row r="2" spans="1:5" ht="15" customHeight="1" x14ac:dyDescent="0.25">
      <c r="A2" s="6"/>
      <c r="B2" s="7"/>
      <c r="C2" s="7"/>
      <c r="D2" s="8"/>
    </row>
    <row r="3" spans="1:5" ht="15.75" x14ac:dyDescent="0.25">
      <c r="A3" s="6" t="s">
        <v>60</v>
      </c>
      <c r="B3" s="7"/>
      <c r="C3" s="7"/>
      <c r="D3" s="9" t="str">
        <f>HYPERLINK("http://www.rondebruin.nl/efb/efb.htm","Visit the Excel Function Bible website")</f>
        <v>Visit the Excel Function Bible website</v>
      </c>
    </row>
    <row r="4" spans="1:5" x14ac:dyDescent="0.2">
      <c r="A4" s="10" t="s">
        <v>81</v>
      </c>
      <c r="B4" s="7"/>
      <c r="C4" s="7"/>
      <c r="D4" s="11" t="s">
        <v>117</v>
      </c>
    </row>
    <row r="5" spans="1:5" x14ac:dyDescent="0.2">
      <c r="A5" s="10"/>
      <c r="B5" s="7"/>
      <c r="C5" s="7"/>
      <c r="D5" s="12"/>
    </row>
    <row r="6" spans="1:5" ht="15.75" x14ac:dyDescent="0.25">
      <c r="A6" s="6" t="s">
        <v>80</v>
      </c>
      <c r="B6" s="13"/>
      <c r="C6" s="13"/>
      <c r="D6" s="14" t="s">
        <v>118</v>
      </c>
    </row>
    <row r="7" spans="1:5" s="3" customFormat="1" x14ac:dyDescent="0.2">
      <c r="A7" s="13" t="s">
        <v>79</v>
      </c>
      <c r="B7" s="13"/>
      <c r="C7" s="13"/>
      <c r="D7" s="12" t="s">
        <v>120</v>
      </c>
    </row>
    <row r="8" spans="1:5" s="3" customFormat="1" x14ac:dyDescent="0.2">
      <c r="A8" s="13"/>
      <c r="B8" s="13"/>
      <c r="C8" s="13"/>
      <c r="D8" s="12" t="s">
        <v>119</v>
      </c>
    </row>
    <row r="9" spans="1:5" s="3" customFormat="1" x14ac:dyDescent="0.2">
      <c r="A9" s="13" t="s">
        <v>78</v>
      </c>
      <c r="B9" s="13"/>
      <c r="C9" s="13"/>
      <c r="D9" s="12"/>
    </row>
    <row r="10" spans="1:5" s="3" customFormat="1" x14ac:dyDescent="0.2">
      <c r="A10" s="13"/>
      <c r="B10" s="13"/>
      <c r="C10" s="13"/>
      <c r="D10" s="9" t="str">
        <f>HYPERLINK("..\efb_Excel%20Functions%20Bible.xlsx","Go back to or open the EFB menu workbook")</f>
        <v>Go back to or open the EFB menu workbook</v>
      </c>
    </row>
    <row r="11" spans="1:5" s="3" customFormat="1" x14ac:dyDescent="0.2">
      <c r="A11" s="13" t="s">
        <v>77</v>
      </c>
      <c r="B11" s="13"/>
      <c r="C11" s="13"/>
      <c r="D11" s="12"/>
    </row>
    <row r="12" spans="1:5" s="3" customFormat="1" x14ac:dyDescent="0.2">
      <c r="A12" s="13"/>
      <c r="B12" s="13"/>
      <c r="C12" s="13"/>
      <c r="D12" s="12"/>
    </row>
    <row r="13" spans="1:5" s="3" customFormat="1" x14ac:dyDescent="0.2">
      <c r="A13" s="13" t="s">
        <v>76</v>
      </c>
      <c r="B13" s="13"/>
      <c r="C13" s="13"/>
      <c r="D13" s="12"/>
    </row>
    <row r="14" spans="1:5" s="3" customFormat="1" x14ac:dyDescent="0.2">
      <c r="A14" s="13"/>
      <c r="B14" s="13"/>
      <c r="C14" s="13"/>
      <c r="D14" s="12"/>
    </row>
    <row r="15" spans="1:5" ht="15.75" x14ac:dyDescent="0.25">
      <c r="A15" s="6" t="s">
        <v>75</v>
      </c>
      <c r="B15" s="7"/>
      <c r="C15" s="7"/>
      <c r="D15" s="14"/>
    </row>
    <row r="16" spans="1:5" x14ac:dyDescent="0.2">
      <c r="A16" s="13" t="s">
        <v>74</v>
      </c>
      <c r="B16" s="7"/>
      <c r="C16" s="7"/>
      <c r="D16" s="7"/>
    </row>
    <row r="17" spans="1:4" x14ac:dyDescent="0.2">
      <c r="A17" s="13"/>
      <c r="B17" s="7"/>
      <c r="C17" s="7"/>
      <c r="D17" s="7"/>
    </row>
    <row r="18" spans="1:4" x14ac:dyDescent="0.2">
      <c r="A18" s="13" t="s">
        <v>73</v>
      </c>
      <c r="B18" s="7"/>
      <c r="C18" s="7"/>
      <c r="D18" s="7"/>
    </row>
    <row r="19" spans="1:4" x14ac:dyDescent="0.2">
      <c r="A19" s="15" t="s">
        <v>72</v>
      </c>
      <c r="B19" s="7"/>
      <c r="C19" s="7"/>
      <c r="D19" s="7"/>
    </row>
    <row r="20" spans="1:4" x14ac:dyDescent="0.2">
      <c r="A20" s="15" t="s">
        <v>71</v>
      </c>
      <c r="B20" s="7"/>
      <c r="C20" s="7"/>
      <c r="D20" s="7"/>
    </row>
    <row r="21" spans="1:4" x14ac:dyDescent="0.2">
      <c r="A21" s="15"/>
      <c r="B21" s="7"/>
      <c r="C21" s="7"/>
      <c r="D21" s="7"/>
    </row>
    <row r="22" spans="1:4" x14ac:dyDescent="0.2">
      <c r="A22" s="13" t="s">
        <v>70</v>
      </c>
      <c r="B22" s="7"/>
      <c r="C22" s="7"/>
      <c r="D22" s="7"/>
    </row>
    <row r="23" spans="1:4" x14ac:dyDescent="0.2">
      <c r="A23" s="13"/>
      <c r="B23" s="7"/>
      <c r="C23" s="7"/>
      <c r="D23" s="7"/>
    </row>
    <row r="24" spans="1:4" x14ac:dyDescent="0.2">
      <c r="A24" s="16" t="s">
        <v>69</v>
      </c>
      <c r="B24" s="7"/>
      <c r="C24" s="7"/>
      <c r="D24" s="7"/>
    </row>
    <row r="25" spans="1:4" x14ac:dyDescent="0.2">
      <c r="A25" s="15"/>
      <c r="B25" s="7"/>
      <c r="C25" s="7"/>
      <c r="D25" s="7"/>
    </row>
    <row r="26" spans="1:4" x14ac:dyDescent="0.2">
      <c r="A26" s="13" t="s">
        <v>68</v>
      </c>
      <c r="B26" s="7"/>
      <c r="C26" s="7"/>
      <c r="D26" s="7"/>
    </row>
    <row r="27" spans="1:4" x14ac:dyDescent="0.2">
      <c r="A27" s="13"/>
      <c r="B27" s="7"/>
      <c r="C27" s="7"/>
      <c r="D27" s="7"/>
    </row>
    <row r="28" spans="1:4" x14ac:dyDescent="0.2">
      <c r="A28" s="13" t="s">
        <v>67</v>
      </c>
      <c r="B28" s="7"/>
      <c r="C28" s="7"/>
      <c r="D28" s="7"/>
    </row>
    <row r="29" spans="1:4" x14ac:dyDescent="0.2">
      <c r="A29" s="13"/>
      <c r="B29" s="7"/>
      <c r="C29" s="7"/>
      <c r="D29" s="7"/>
    </row>
    <row r="30" spans="1:4" x14ac:dyDescent="0.2">
      <c r="A30" s="13" t="s">
        <v>66</v>
      </c>
      <c r="B30" s="7"/>
      <c r="C30" s="7"/>
      <c r="D30" s="7"/>
    </row>
    <row r="31" spans="1:4" x14ac:dyDescent="0.2">
      <c r="A31" s="13"/>
      <c r="B31" s="7"/>
      <c r="C31" s="7"/>
      <c r="D31" s="7"/>
    </row>
    <row r="32" spans="1:4" ht="15.75" x14ac:dyDescent="0.25">
      <c r="A32" s="6" t="s">
        <v>65</v>
      </c>
      <c r="B32" s="7"/>
      <c r="C32" s="7"/>
      <c r="D32" s="7"/>
    </row>
    <row r="33" spans="1:4" x14ac:dyDescent="0.2">
      <c r="A33" s="17" t="s">
        <v>64</v>
      </c>
      <c r="B33" s="7"/>
      <c r="C33" s="7"/>
      <c r="D33" s="7"/>
    </row>
    <row r="34" spans="1:4" x14ac:dyDescent="0.2">
      <c r="A34" s="17"/>
      <c r="B34" s="7"/>
      <c r="C34" s="13"/>
      <c r="D34" s="7"/>
    </row>
    <row r="35" spans="1:4" ht="15.75" x14ac:dyDescent="0.25">
      <c r="A35" s="6" t="s">
        <v>63</v>
      </c>
      <c r="B35" s="7"/>
      <c r="C35" s="7"/>
      <c r="D35" s="7"/>
    </row>
    <row r="36" spans="1:4" x14ac:dyDescent="0.2">
      <c r="A36" s="18" t="s">
        <v>62</v>
      </c>
      <c r="B36" s="18" t="s">
        <v>61</v>
      </c>
      <c r="C36" s="18" t="s">
        <v>60</v>
      </c>
      <c r="D36" s="18" t="s">
        <v>59</v>
      </c>
    </row>
    <row r="37" spans="1:4" ht="141" customHeight="1" x14ac:dyDescent="0.2">
      <c r="A37" s="19" t="s">
        <v>22</v>
      </c>
      <c r="B37" s="19" t="s">
        <v>54</v>
      </c>
      <c r="C37" s="20" t="s">
        <v>58</v>
      </c>
      <c r="D37" s="20" t="s">
        <v>57</v>
      </c>
    </row>
    <row r="38" spans="1:4" x14ac:dyDescent="0.2">
      <c r="A38" s="19"/>
      <c r="B38" s="19"/>
      <c r="C38" s="20"/>
      <c r="D38" s="20"/>
    </row>
    <row r="39" spans="1:4" ht="102" x14ac:dyDescent="0.2">
      <c r="A39" s="19" t="s">
        <v>21</v>
      </c>
      <c r="B39" s="19" t="s">
        <v>54</v>
      </c>
      <c r="C39" s="20" t="s">
        <v>56</v>
      </c>
      <c r="D39" s="20" t="s">
        <v>55</v>
      </c>
    </row>
    <row r="40" spans="1:4" x14ac:dyDescent="0.2">
      <c r="A40" s="19"/>
      <c r="B40" s="19"/>
      <c r="C40" s="20"/>
      <c r="D40" s="20"/>
    </row>
    <row r="41" spans="1:4" ht="144" customHeight="1" x14ac:dyDescent="0.2">
      <c r="A41" s="19" t="s">
        <v>20</v>
      </c>
      <c r="B41" s="19" t="s">
        <v>54</v>
      </c>
      <c r="C41" s="20" t="s">
        <v>53</v>
      </c>
      <c r="D41" s="20" t="s">
        <v>52</v>
      </c>
    </row>
    <row r="42" spans="1:4" x14ac:dyDescent="0.2">
      <c r="A42" s="7"/>
      <c r="B42" s="7"/>
      <c r="C42" s="7"/>
      <c r="D42" s="7"/>
    </row>
    <row r="43" spans="1:4" ht="15.75" x14ac:dyDescent="0.25">
      <c r="A43" s="21" t="s">
        <v>103</v>
      </c>
      <c r="B43" s="7"/>
      <c r="C43" s="7"/>
      <c r="D43" s="7"/>
    </row>
    <row r="44" spans="1:4" x14ac:dyDescent="0.2">
      <c r="A44" s="22" t="s">
        <v>104</v>
      </c>
      <c r="B44" s="7"/>
      <c r="C44" s="7"/>
      <c r="D44" s="7"/>
    </row>
    <row r="45" spans="1:4" ht="30" customHeight="1" x14ac:dyDescent="0.2">
      <c r="A45" s="23" t="s">
        <v>106</v>
      </c>
      <c r="B45" s="24" t="s">
        <v>107</v>
      </c>
      <c r="C45" s="7"/>
      <c r="D45" s="7"/>
    </row>
    <row r="46" spans="1:4" ht="30" customHeight="1" x14ac:dyDescent="0.2">
      <c r="A46" s="23" t="s">
        <v>108</v>
      </c>
      <c r="B46" s="24" t="s">
        <v>109</v>
      </c>
      <c r="C46" s="7"/>
      <c r="D46" s="7"/>
    </row>
    <row r="47" spans="1:4" ht="30" customHeight="1" x14ac:dyDescent="0.2">
      <c r="A47" s="23" t="s">
        <v>110</v>
      </c>
      <c r="B47" s="24" t="s">
        <v>113</v>
      </c>
      <c r="C47" s="7"/>
      <c r="D47" s="7"/>
    </row>
    <row r="48" spans="1:4" ht="30" customHeight="1" x14ac:dyDescent="0.2">
      <c r="A48" s="23" t="s">
        <v>112</v>
      </c>
      <c r="B48" s="24" t="s">
        <v>114</v>
      </c>
      <c r="C48" s="7"/>
      <c r="D48" s="7"/>
    </row>
    <row r="49" spans="1:4" s="4" customFormat="1" x14ac:dyDescent="0.2">
      <c r="A49" s="22" t="s">
        <v>105</v>
      </c>
      <c r="B49" s="25"/>
      <c r="C49" s="25"/>
      <c r="D49" s="15"/>
    </row>
    <row r="50" spans="1:4" ht="30" customHeight="1" x14ac:dyDescent="0.2">
      <c r="A50" s="23" t="s">
        <v>111</v>
      </c>
      <c r="B50" s="24" t="s">
        <v>115</v>
      </c>
      <c r="C50" s="7"/>
      <c r="D50" s="7"/>
    </row>
    <row r="51" spans="1:4" ht="15.75" x14ac:dyDescent="0.25">
      <c r="A51" s="6" t="s">
        <v>51</v>
      </c>
      <c r="B51" s="7"/>
      <c r="C51" s="7"/>
      <c r="D51" s="7"/>
    </row>
    <row r="52" spans="1:4" x14ac:dyDescent="0.2">
      <c r="A52" s="18"/>
      <c r="B52" s="26"/>
      <c r="C52" s="26"/>
      <c r="D52" s="13"/>
    </row>
    <row r="53" spans="1:4" x14ac:dyDescent="0.2">
      <c r="A53" s="18" t="s">
        <v>50</v>
      </c>
      <c r="B53" s="26"/>
      <c r="C53" s="26"/>
      <c r="D53" s="13"/>
    </row>
    <row r="54" spans="1:4" s="4" customFormat="1" x14ac:dyDescent="0.2">
      <c r="A54" s="15"/>
      <c r="B54" s="25"/>
      <c r="C54" s="25"/>
      <c r="D54" s="15"/>
    </row>
    <row r="55" spans="1:4" s="4" customFormat="1" x14ac:dyDescent="0.2">
      <c r="A55" s="15" t="str">
        <f>'Example 1'!A1</f>
        <v>Example 1:- Simple Entry Of DATEDIF Function Unit = "d"</v>
      </c>
      <c r="B55" s="25"/>
      <c r="C55" s="25"/>
      <c r="D55" s="15"/>
    </row>
    <row r="56" spans="1:4" s="4" customFormat="1" x14ac:dyDescent="0.2">
      <c r="A56" s="15" t="str">
        <f>'Example 2'!A1</f>
        <v>Example 2:- Simple Entry Of DATEDIF Function Unit = "m"</v>
      </c>
      <c r="B56" s="25"/>
      <c r="C56" s="25"/>
      <c r="D56" s="15"/>
    </row>
    <row r="57" spans="1:4" s="4" customFormat="1" x14ac:dyDescent="0.2">
      <c r="A57" s="15" t="str">
        <f>'Example 3'!A1</f>
        <v>Example 3:- Simple Entry Of DATEDIF Function Unit = "y"</v>
      </c>
      <c r="B57" s="25"/>
      <c r="C57" s="25"/>
      <c r="D57" s="15"/>
    </row>
    <row r="58" spans="1:4" s="4" customFormat="1" x14ac:dyDescent="0.2">
      <c r="A58" s="15" t="str">
        <f>'Example 4'!A1</f>
        <v>Example 4:- Simple Entry Of DATEDIF Function Unit = "md"</v>
      </c>
      <c r="B58" s="25"/>
      <c r="C58" s="25"/>
      <c r="D58" s="15"/>
    </row>
    <row r="59" spans="1:4" s="4" customFormat="1" x14ac:dyDescent="0.2">
      <c r="A59" s="15" t="str">
        <f>'Example 5'!A1</f>
        <v>Example 5:- Simple Entry Of DATEDIF Function Unit = "ym"</v>
      </c>
      <c r="B59" s="25"/>
      <c r="C59" s="25"/>
      <c r="D59" s="15"/>
    </row>
    <row r="60" spans="1:4" s="4" customFormat="1" x14ac:dyDescent="0.2">
      <c r="A60" s="15" t="str">
        <f>'Example 6'!A1</f>
        <v>Example 6:- Simple Entry Of DATEDIF Function Unit = "yd"</v>
      </c>
      <c r="B60" s="25"/>
      <c r="C60" s="25"/>
      <c r="D60" s="15"/>
    </row>
    <row r="61" spans="1:4" s="4" customFormat="1" x14ac:dyDescent="0.2">
      <c r="A61" s="27" t="str">
        <f>'Example 6'!A7</f>
        <v>a. The formula:</v>
      </c>
      <c r="B61" s="25"/>
      <c r="C61" s="25"/>
      <c r="D61" s="15"/>
    </row>
    <row r="62" spans="1:4" s="4" customFormat="1" x14ac:dyDescent="0.2">
      <c r="A62" s="27" t="str">
        <f>'Example 6'!A13</f>
        <v>b. Proof of errors using "yd"</v>
      </c>
      <c r="B62" s="25"/>
      <c r="C62" s="25"/>
      <c r="D62" s="15"/>
    </row>
    <row r="63" spans="1:4" s="4" customFormat="1" x14ac:dyDescent="0.2">
      <c r="A63" s="27" t="str">
        <f>'Example 6'!A44</f>
        <v>c. Method of avoiding error.</v>
      </c>
      <c r="B63" s="25"/>
      <c r="C63" s="25"/>
      <c r="D63" s="15"/>
    </row>
    <row r="64" spans="1:4" s="4" customFormat="1" x14ac:dyDescent="0.2">
      <c r="A64" s="15" t="str">
        <f>'Example 7'!A1</f>
        <v>Example 7:- Application Using DATEDIF Function: Eight Approaches To Calculating Age</v>
      </c>
      <c r="B64" s="25"/>
      <c r="C64" s="25"/>
      <c r="D64" s="15"/>
    </row>
    <row r="65" spans="1:4" s="4" customFormat="1" x14ac:dyDescent="0.2">
      <c r="A65" s="27" t="str">
        <f>'Example 7'!A6</f>
        <v>a. Age in completed years:</v>
      </c>
      <c r="B65" s="25"/>
      <c r="C65" s="25"/>
      <c r="D65" s="15"/>
    </row>
    <row r="66" spans="1:4" s="4" customFormat="1" x14ac:dyDescent="0.2">
      <c r="A66" s="27" t="str">
        <f>'Example 7'!A10</f>
        <v>b. Age in completed months:</v>
      </c>
      <c r="B66" s="25"/>
      <c r="C66" s="25"/>
      <c r="D66" s="15"/>
    </row>
    <row r="67" spans="1:4" s="4" customFormat="1" x14ac:dyDescent="0.2">
      <c r="A67" s="27" t="str">
        <f>'Example 7'!A14</f>
        <v>c. Age in completed days:</v>
      </c>
      <c r="B67" s="25"/>
      <c r="C67" s="25"/>
      <c r="D67" s="15"/>
    </row>
    <row r="68" spans="1:4" s="4" customFormat="1" x14ac:dyDescent="0.2">
      <c r="A68" s="27" t="str">
        <f>'Example 7'!A18</f>
        <v>d. Age in years and completed months:</v>
      </c>
      <c r="B68" s="25"/>
      <c r="C68" s="25"/>
      <c r="D68" s="15"/>
    </row>
    <row r="69" spans="1:4" s="4" customFormat="1" x14ac:dyDescent="0.2">
      <c r="A69" s="27" t="str">
        <f>'Example 7'!A22</f>
        <v>e. Age in years and days:</v>
      </c>
      <c r="B69" s="25"/>
      <c r="C69" s="25"/>
      <c r="D69" s="15"/>
    </row>
    <row r="70" spans="1:4" s="4" customFormat="1" x14ac:dyDescent="0.2">
      <c r="A70" s="27" t="str">
        <f>'Example 7'!A26</f>
        <v>f. Age in years, weeks, and days:</v>
      </c>
      <c r="B70" s="25"/>
      <c r="C70" s="25"/>
      <c r="D70" s="15"/>
    </row>
    <row r="71" spans="1:4" s="4" customFormat="1" x14ac:dyDescent="0.2">
      <c r="A71" s="27" t="str">
        <f>'Example 7'!A30</f>
        <v>g. Age in years and fractions of a year:</v>
      </c>
      <c r="B71" s="25"/>
      <c r="C71" s="25"/>
      <c r="D71" s="15"/>
    </row>
    <row r="72" spans="1:4" s="4" customFormat="1" x14ac:dyDescent="0.2">
      <c r="A72" s="27" t="str">
        <f>'Example 7'!A35</f>
        <v>h. Age in years, months and days:</v>
      </c>
      <c r="B72" s="25"/>
      <c r="C72" s="25"/>
      <c r="D72" s="15"/>
    </row>
    <row r="73" spans="1:4" s="4" customFormat="1" x14ac:dyDescent="0.2">
      <c r="A73" s="15"/>
      <c r="B73" s="25"/>
      <c r="C73" s="25"/>
      <c r="D73" s="15"/>
    </row>
    <row r="74" spans="1:4" ht="15.75" x14ac:dyDescent="0.25">
      <c r="A74" s="6" t="s">
        <v>13</v>
      </c>
      <c r="B74" s="7"/>
      <c r="C74" s="7"/>
      <c r="D74" s="7"/>
    </row>
    <row r="75" spans="1:4" x14ac:dyDescent="0.2">
      <c r="A75" s="28"/>
      <c r="B75" s="7"/>
      <c r="C75" s="7"/>
      <c r="D75" s="7"/>
    </row>
    <row r="76" spans="1:4" x14ac:dyDescent="0.2">
      <c r="A76" s="28" t="s">
        <v>12</v>
      </c>
      <c r="B76" s="7"/>
      <c r="C76" s="7"/>
      <c r="D76" s="7"/>
    </row>
    <row r="77" spans="1:4" x14ac:dyDescent="0.2">
      <c r="A77" s="29" t="s">
        <v>11</v>
      </c>
      <c r="B77" s="7"/>
      <c r="C77" s="7"/>
      <c r="D77" s="7"/>
    </row>
    <row r="78" spans="1:4" x14ac:dyDescent="0.2">
      <c r="A78" s="29" t="s">
        <v>10</v>
      </c>
      <c r="B78" s="7"/>
      <c r="C78" s="7"/>
      <c r="D78" s="7"/>
    </row>
    <row r="79" spans="1:4" x14ac:dyDescent="0.2">
      <c r="A79" s="29" t="s">
        <v>9</v>
      </c>
      <c r="B79" s="7"/>
      <c r="C79" s="7"/>
      <c r="D79" s="7"/>
    </row>
    <row r="80" spans="1:4" x14ac:dyDescent="0.2">
      <c r="A80" s="30" t="s">
        <v>8</v>
      </c>
      <c r="B80" s="7"/>
      <c r="C80" s="7"/>
      <c r="D80" s="7"/>
    </row>
    <row r="81" spans="1:4" x14ac:dyDescent="0.2">
      <c r="A81" s="29" t="s">
        <v>7</v>
      </c>
      <c r="B81" s="7"/>
      <c r="C81" s="7"/>
      <c r="D81" s="7"/>
    </row>
    <row r="82" spans="1:4" x14ac:dyDescent="0.2">
      <c r="A82" s="29" t="s">
        <v>6</v>
      </c>
      <c r="B82" s="7"/>
      <c r="C82" s="7"/>
      <c r="D82" s="7"/>
    </row>
    <row r="83" spans="1:4" x14ac:dyDescent="0.2">
      <c r="A83" s="30" t="s">
        <v>5</v>
      </c>
      <c r="B83" s="7"/>
      <c r="C83" s="7"/>
      <c r="D83" s="7"/>
    </row>
    <row r="84" spans="1:4" x14ac:dyDescent="0.2">
      <c r="A84" s="30"/>
      <c r="B84" s="7"/>
      <c r="C84" s="7"/>
      <c r="D84" s="7"/>
    </row>
    <row r="85" spans="1:4" x14ac:dyDescent="0.2">
      <c r="A85" s="31" t="s">
        <v>4</v>
      </c>
      <c r="B85" s="7"/>
      <c r="C85" s="7"/>
      <c r="D85" s="7"/>
    </row>
    <row r="86" spans="1:4" x14ac:dyDescent="0.2">
      <c r="A86" s="31" t="s">
        <v>3</v>
      </c>
      <c r="B86" s="7"/>
      <c r="C86" s="7"/>
      <c r="D86" s="7"/>
    </row>
    <row r="87" spans="1:4" s="3" customFormat="1" x14ac:dyDescent="0.2">
      <c r="A87" s="15" t="s">
        <v>2</v>
      </c>
      <c r="B87" s="13"/>
      <c r="C87" s="13"/>
      <c r="D87" s="13"/>
    </row>
    <row r="88" spans="1:4" s="3" customFormat="1" x14ac:dyDescent="0.2">
      <c r="A88" s="15" t="s">
        <v>1</v>
      </c>
      <c r="B88" s="13"/>
      <c r="C88" s="13"/>
      <c r="D88" s="13"/>
    </row>
    <row r="89" spans="1:4" x14ac:dyDescent="0.2">
      <c r="A89" s="32" t="s">
        <v>0</v>
      </c>
      <c r="B89" s="7"/>
      <c r="C89" s="7"/>
      <c r="D89" s="7"/>
    </row>
    <row r="90" spans="1:4" x14ac:dyDescent="0.2">
      <c r="A90" s="33" t="s">
        <v>116</v>
      </c>
      <c r="B90" s="7"/>
      <c r="C90" s="7"/>
      <c r="D90" s="7"/>
    </row>
    <row r="91" spans="1:4" x14ac:dyDescent="0.2">
      <c r="A91" s="32"/>
      <c r="B91" s="7"/>
      <c r="C91" s="7"/>
      <c r="D91" s="7"/>
    </row>
  </sheetData>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6" tint="-0.499984740745262"/>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96</v>
      </c>
      <c r="B1" s="44"/>
      <c r="C1" s="44"/>
      <c r="D1" s="45"/>
      <c r="E1" s="46"/>
    </row>
    <row r="2" spans="1:5" ht="15" customHeight="1" x14ac:dyDescent="0.2">
      <c r="A2" s="18"/>
      <c r="B2" s="7"/>
      <c r="C2" s="38"/>
      <c r="D2" s="7"/>
      <c r="E2" s="7"/>
    </row>
    <row r="3" spans="1:5" x14ac:dyDescent="0.2">
      <c r="A3" s="13" t="s">
        <v>22</v>
      </c>
      <c r="B3" s="7"/>
      <c r="C3" s="39">
        <v>17221</v>
      </c>
      <c r="D3" s="7"/>
      <c r="E3" s="7"/>
    </row>
    <row r="4" spans="1:5" x14ac:dyDescent="0.2">
      <c r="A4" s="13" t="s">
        <v>21</v>
      </c>
      <c r="B4" s="7"/>
      <c r="C4" s="39">
        <f ca="1">TODAY()</f>
        <v>44069</v>
      </c>
      <c r="D4" s="7"/>
      <c r="E4" s="7"/>
    </row>
    <row r="5" spans="1:5" x14ac:dyDescent="0.2">
      <c r="A5" s="13" t="s">
        <v>20</v>
      </c>
      <c r="B5" s="7"/>
      <c r="C5" s="40" t="s">
        <v>49</v>
      </c>
      <c r="D5" s="7"/>
      <c r="E5" s="7"/>
    </row>
    <row r="6" spans="1:5" x14ac:dyDescent="0.2">
      <c r="A6" s="13"/>
      <c r="B6" s="7"/>
      <c r="C6" s="7"/>
      <c r="D6" s="7"/>
      <c r="E6" s="7"/>
    </row>
    <row r="7" spans="1:5" x14ac:dyDescent="0.2">
      <c r="A7" s="13" t="s">
        <v>48</v>
      </c>
      <c r="B7" s="7"/>
      <c r="C7" s="41">
        <f ca="1">DATEDIF(C3,C4,C5)</f>
        <v>26848</v>
      </c>
      <c r="D7" s="13" t="s">
        <v>17</v>
      </c>
      <c r="E7" s="7"/>
    </row>
    <row r="8" spans="1:5" x14ac:dyDescent="0.2">
      <c r="A8" s="42" t="str">
        <f ca="1">"Formula used in "&amp;ADDRESS(ROW(C7),COLUMN(C7),4)&amp;"   &gt;&gt;&gt;   "&amp;_xlfn.FORMULATEXT(C7)</f>
        <v>Formula used in C7   &gt;&gt;&gt;   =DATEDIF(C3,C4,C5)</v>
      </c>
      <c r="B8" s="7"/>
      <c r="C8" s="7"/>
      <c r="D8" s="7"/>
      <c r="E8" s="7"/>
    </row>
    <row r="9" spans="1:5" x14ac:dyDescent="0.2">
      <c r="A9" s="13"/>
      <c r="B9" s="7"/>
      <c r="C9" s="7"/>
      <c r="D9" s="7"/>
      <c r="E9" s="7"/>
    </row>
    <row r="10" spans="1:5" x14ac:dyDescent="0.2">
      <c r="A10" s="13" t="s">
        <v>47</v>
      </c>
      <c r="B10" s="7"/>
      <c r="C10" s="7"/>
      <c r="D10" s="7"/>
      <c r="E10" s="7"/>
    </row>
    <row r="11" spans="1:5" x14ac:dyDescent="0.2">
      <c r="A11" s="7"/>
      <c r="B11" s="7"/>
      <c r="C11" s="7"/>
      <c r="D11" s="7"/>
      <c r="E11" s="7"/>
    </row>
    <row r="12" spans="1:5" x14ac:dyDescent="0.2">
      <c r="A12" s="13" t="s">
        <v>46</v>
      </c>
      <c r="B12" s="7"/>
      <c r="C12" s="7">
        <f ca="1">C4-C3</f>
        <v>26848</v>
      </c>
      <c r="D12" s="7"/>
      <c r="E12" s="7"/>
    </row>
    <row r="13" spans="1:5" x14ac:dyDescent="0.2">
      <c r="A13" s="42" t="str">
        <f ca="1">"Formula used in "&amp;ADDRESS(ROW(C12),COLUMN(C12),4)&amp;"   &gt;&gt;&gt;   "&amp;_xlfn.FORMULATEXT(C12)</f>
        <v>Formula used in C12   &gt;&gt;&gt;   =C4-C3</v>
      </c>
      <c r="B13" s="7"/>
      <c r="C13" s="7"/>
      <c r="D13" s="7"/>
      <c r="E13" s="7"/>
    </row>
    <row r="14" spans="1:5" x14ac:dyDescent="0.2">
      <c r="A14" s="7"/>
      <c r="B14" s="7"/>
      <c r="C14" s="7"/>
      <c r="D14" s="7"/>
      <c r="E14" s="7"/>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6" tint="-0.499984740745262"/>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97</v>
      </c>
      <c r="B1" s="44"/>
      <c r="C1" s="44"/>
      <c r="D1" s="45"/>
      <c r="E1" s="46"/>
    </row>
    <row r="2" spans="1:5" ht="15" customHeight="1" x14ac:dyDescent="0.2">
      <c r="A2" s="18"/>
      <c r="B2" s="7"/>
      <c r="C2" s="38"/>
      <c r="D2" s="7"/>
      <c r="E2" s="7"/>
    </row>
    <row r="3" spans="1:5" x14ac:dyDescent="0.2">
      <c r="A3" s="13" t="s">
        <v>22</v>
      </c>
      <c r="B3" s="7"/>
      <c r="C3" s="39">
        <v>17221</v>
      </c>
      <c r="D3" s="7"/>
      <c r="E3" s="7"/>
    </row>
    <row r="4" spans="1:5" x14ac:dyDescent="0.2">
      <c r="A4" s="13" t="s">
        <v>21</v>
      </c>
      <c r="B4" s="7"/>
      <c r="C4" s="39">
        <v>41266</v>
      </c>
      <c r="D4" s="7"/>
      <c r="E4" s="7"/>
    </row>
    <row r="5" spans="1:5" x14ac:dyDescent="0.2">
      <c r="A5" s="13" t="s">
        <v>20</v>
      </c>
      <c r="B5" s="7"/>
      <c r="C5" s="40" t="s">
        <v>45</v>
      </c>
      <c r="D5" s="7"/>
      <c r="E5" s="7"/>
    </row>
    <row r="6" spans="1:5" x14ac:dyDescent="0.2">
      <c r="A6" s="13"/>
      <c r="B6" s="7"/>
      <c r="C6" s="7"/>
      <c r="D6" s="7"/>
      <c r="E6" s="7"/>
    </row>
    <row r="7" spans="1:5" x14ac:dyDescent="0.2">
      <c r="A7" s="13" t="s">
        <v>18</v>
      </c>
      <c r="B7" s="7"/>
      <c r="C7" s="41">
        <f>DATEDIF(C3,C4,C5)</f>
        <v>790</v>
      </c>
      <c r="D7" s="13" t="s">
        <v>31</v>
      </c>
      <c r="E7" s="7"/>
    </row>
    <row r="8" spans="1:5" x14ac:dyDescent="0.2">
      <c r="A8" s="42" t="str">
        <f ca="1">"Formula used in "&amp;ADDRESS(ROW(C7),COLUMN(C7),4)&amp;"   &gt;&gt;&gt;   "&amp;_xlfn.FORMULATEXT(C7)</f>
        <v>Formula used in C7   &gt;&gt;&gt;   =DATEDIF(C3,C4,C5)</v>
      </c>
      <c r="B8" s="7"/>
      <c r="C8" s="7"/>
      <c r="D8" s="7"/>
      <c r="E8" s="7"/>
    </row>
    <row r="9" spans="1:5" x14ac:dyDescent="0.2">
      <c r="A9" s="13"/>
      <c r="B9" s="7"/>
      <c r="C9" s="7"/>
      <c r="D9" s="7"/>
      <c r="E9" s="7"/>
    </row>
    <row r="10" spans="1:5" x14ac:dyDescent="0.2">
      <c r="A10" s="13" t="s">
        <v>44</v>
      </c>
      <c r="B10" s="7"/>
      <c r="C10" s="7"/>
      <c r="D10" s="7"/>
      <c r="E10" s="7"/>
    </row>
    <row r="11" spans="1:5" x14ac:dyDescent="0.2">
      <c r="A11" s="13"/>
      <c r="B11" s="7"/>
      <c r="C11" s="7">
        <f>(YEAR(C4)-YEAR(C3))*12+(MONTH(C4)-MONTH(C3))-1*(DAY(C4)&lt;DAY(C3))</f>
        <v>790</v>
      </c>
      <c r="D11" s="7" t="s">
        <v>31</v>
      </c>
      <c r="E11" s="7"/>
    </row>
    <row r="12" spans="1:5" x14ac:dyDescent="0.2">
      <c r="A12" s="42" t="str">
        <f ca="1">"Formula used in "&amp;ADDRESS(ROW(C11),COLUMN(C11),4)&amp;"   &gt;&gt;&gt;   "&amp;_xlfn.FORMULATEXT(C11)</f>
        <v>Formula used in C11   &gt;&gt;&gt;   =(YEAR(C4)-YEAR(C3))*12+(MONTH(C4)-MONTH(C3))-1*(DAY(C4)&lt;DAY(C3))</v>
      </c>
      <c r="B12" s="7"/>
      <c r="C12" s="7"/>
      <c r="D12" s="7"/>
      <c r="E12" s="7"/>
    </row>
    <row r="13" spans="1:5" x14ac:dyDescent="0.2">
      <c r="A13" s="13"/>
      <c r="B13" s="7"/>
      <c r="C13" s="7"/>
      <c r="D13" s="7"/>
      <c r="E13" s="7"/>
    </row>
    <row r="14" spans="1:5" x14ac:dyDescent="0.2">
      <c r="A14" s="13" t="s">
        <v>43</v>
      </c>
      <c r="B14" s="7"/>
      <c r="C14" s="7"/>
      <c r="D14" s="7"/>
      <c r="E14" s="7"/>
    </row>
    <row r="15" spans="1:5" x14ac:dyDescent="0.2">
      <c r="A15" s="13"/>
      <c r="B15" s="7"/>
      <c r="C15" s="7"/>
      <c r="D15" s="7"/>
      <c r="E15" s="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6" tint="-0.499984740745262"/>
  </sheetPr>
  <dimension ref="A1:E13"/>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98</v>
      </c>
      <c r="B1" s="44"/>
      <c r="C1" s="44"/>
      <c r="D1" s="45"/>
      <c r="E1" s="46"/>
    </row>
    <row r="2" spans="1:5" ht="15" customHeight="1" x14ac:dyDescent="0.2">
      <c r="A2" s="18"/>
      <c r="B2" s="7"/>
      <c r="C2" s="38"/>
      <c r="D2" s="7"/>
      <c r="E2" s="7"/>
    </row>
    <row r="3" spans="1:5" x14ac:dyDescent="0.2">
      <c r="A3" s="13" t="s">
        <v>22</v>
      </c>
      <c r="B3" s="7"/>
      <c r="C3" s="39">
        <v>18317</v>
      </c>
      <c r="D3" s="7"/>
      <c r="E3" s="7"/>
    </row>
    <row r="4" spans="1:5" x14ac:dyDescent="0.2">
      <c r="A4" s="13" t="s">
        <v>21</v>
      </c>
      <c r="B4" s="7"/>
      <c r="C4" s="39">
        <v>40963</v>
      </c>
      <c r="D4" s="7"/>
      <c r="E4" s="7"/>
    </row>
    <row r="5" spans="1:5" x14ac:dyDescent="0.2">
      <c r="A5" s="13" t="s">
        <v>20</v>
      </c>
      <c r="B5" s="7"/>
      <c r="C5" s="40" t="s">
        <v>42</v>
      </c>
      <c r="D5" s="7"/>
      <c r="E5" s="7"/>
    </row>
    <row r="6" spans="1:5" x14ac:dyDescent="0.2">
      <c r="A6" s="13"/>
      <c r="B6" s="7"/>
      <c r="C6" s="7"/>
      <c r="D6" s="7"/>
      <c r="E6" s="7"/>
    </row>
    <row r="7" spans="1:5" x14ac:dyDescent="0.2">
      <c r="A7" s="13" t="s">
        <v>18</v>
      </c>
      <c r="B7" s="7"/>
      <c r="C7" s="41">
        <f>DATEDIF(C3,C4,C5)</f>
        <v>62</v>
      </c>
      <c r="D7" s="13" t="s">
        <v>14</v>
      </c>
      <c r="E7" s="7"/>
    </row>
    <row r="8" spans="1:5" x14ac:dyDescent="0.2">
      <c r="A8" s="42" t="str">
        <f ca="1">"Formula used in "&amp;ADDRESS(ROW(C7),COLUMN(C7),4)&amp;"   &gt;&gt;&gt;   "&amp;_xlfn.FORMULATEXT(C7)</f>
        <v>Formula used in C7   &gt;&gt;&gt;   =DATEDIF(C3,C4,C5)</v>
      </c>
      <c r="B8" s="7"/>
      <c r="C8" s="7"/>
      <c r="D8" s="7"/>
      <c r="E8" s="7"/>
    </row>
    <row r="9" spans="1:5" x14ac:dyDescent="0.2">
      <c r="A9" s="13"/>
      <c r="B9" s="7"/>
      <c r="C9" s="7"/>
      <c r="D9" s="7"/>
      <c r="E9" s="7"/>
    </row>
    <row r="10" spans="1:5" x14ac:dyDescent="0.2">
      <c r="A10" s="13" t="s">
        <v>41</v>
      </c>
      <c r="B10" s="7"/>
      <c r="C10" s="7"/>
      <c r="D10" s="7"/>
      <c r="E10" s="7"/>
    </row>
    <row r="11" spans="1:5" x14ac:dyDescent="0.2">
      <c r="A11" s="13"/>
      <c r="B11" s="7"/>
      <c r="C11" s="41">
        <f>INT(YEARFRAC(C3,C4,1))+1*AND(DAY(C4)=DAY(C3),MONTH(C4)=MONTH(C3))</f>
        <v>62</v>
      </c>
      <c r="D11" s="7"/>
      <c r="E11" s="7"/>
    </row>
    <row r="12" spans="1:5" x14ac:dyDescent="0.2">
      <c r="A12" s="42" t="str">
        <f ca="1">"Formula used in "&amp;ADDRESS(ROW(C11),COLUMN(C11),4)&amp;"   &gt;&gt;&gt;   "&amp;_xlfn.FORMULATEXT(C11)</f>
        <v>Formula used in C11   &gt;&gt;&gt;   =INT(YEARFRAC(C3,C4,1))+1*AND(DAY(C4)=DAY(C3),MONTH(C4)=MONTH(C3))</v>
      </c>
      <c r="B12" s="7"/>
      <c r="C12" s="7"/>
      <c r="D12" s="7"/>
      <c r="E12" s="7"/>
    </row>
    <row r="13" spans="1:5" x14ac:dyDescent="0.2">
      <c r="A13" s="42"/>
      <c r="B13" s="7"/>
      <c r="C13" s="7"/>
      <c r="D13" s="7"/>
      <c r="E13" s="7"/>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6" tint="-0.499984740745262"/>
  </sheetPr>
  <dimension ref="A1:E15"/>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99</v>
      </c>
      <c r="B1" s="44"/>
      <c r="C1" s="44"/>
      <c r="D1" s="45"/>
      <c r="E1" s="46"/>
    </row>
    <row r="2" spans="1:5" ht="15" customHeight="1" x14ac:dyDescent="0.2">
      <c r="A2" s="18"/>
      <c r="B2" s="7"/>
      <c r="C2" s="38"/>
      <c r="D2" s="7"/>
      <c r="E2" s="7"/>
    </row>
    <row r="3" spans="1:5" x14ac:dyDescent="0.2">
      <c r="A3" s="13" t="s">
        <v>22</v>
      </c>
      <c r="B3" s="7"/>
      <c r="C3" s="39">
        <v>19047</v>
      </c>
      <c r="D3" s="7"/>
      <c r="E3" s="7"/>
    </row>
    <row r="4" spans="1:5" x14ac:dyDescent="0.2">
      <c r="A4" s="13" t="s">
        <v>21</v>
      </c>
      <c r="B4" s="7"/>
      <c r="C4" s="39">
        <v>40725</v>
      </c>
      <c r="D4" s="7"/>
      <c r="E4" s="7"/>
    </row>
    <row r="5" spans="1:5" x14ac:dyDescent="0.2">
      <c r="A5" s="13" t="s">
        <v>20</v>
      </c>
      <c r="B5" s="7"/>
      <c r="C5" s="40" t="s">
        <v>40</v>
      </c>
      <c r="D5" s="7"/>
      <c r="E5" s="7"/>
    </row>
    <row r="6" spans="1:5" x14ac:dyDescent="0.2">
      <c r="A6" s="13"/>
      <c r="B6" s="7"/>
      <c r="C6" s="7"/>
      <c r="D6" s="7"/>
      <c r="E6" s="7"/>
    </row>
    <row r="7" spans="1:5" x14ac:dyDescent="0.2">
      <c r="A7" s="13" t="s">
        <v>18</v>
      </c>
      <c r="B7" s="7"/>
      <c r="C7" s="41">
        <f>DATEDIF(C3,C4,C5)</f>
        <v>8</v>
      </c>
      <c r="D7" s="13" t="s">
        <v>17</v>
      </c>
      <c r="E7" s="7"/>
    </row>
    <row r="8" spans="1:5" x14ac:dyDescent="0.2">
      <c r="A8" s="42" t="str">
        <f ca="1">"Formula used in "&amp;ADDRESS(ROW(C7),COLUMN(C7),4)&amp;"   &gt;&gt;&gt;   "&amp;_xlfn.FORMULATEXT(C7)</f>
        <v>Formula used in C7   &gt;&gt;&gt;   =DATEDIF(C3,C4,C5)</v>
      </c>
      <c r="B8" s="7"/>
      <c r="C8" s="7"/>
      <c r="D8" s="7"/>
      <c r="E8" s="7"/>
    </row>
    <row r="9" spans="1:5" x14ac:dyDescent="0.2">
      <c r="A9" s="42"/>
      <c r="B9" s="7"/>
      <c r="C9" s="7"/>
      <c r="D9" s="7"/>
      <c r="E9" s="7"/>
    </row>
    <row r="10" spans="1:5" x14ac:dyDescent="0.2">
      <c r="A10" s="42" t="s">
        <v>39</v>
      </c>
      <c r="B10" s="7"/>
      <c r="C10" s="7"/>
      <c r="D10" s="7"/>
      <c r="E10" s="7"/>
    </row>
    <row r="11" spans="1:5" x14ac:dyDescent="0.2">
      <c r="A11" s="42" t="s">
        <v>34</v>
      </c>
      <c r="B11" s="7"/>
      <c r="C11" s="7"/>
      <c r="D11" s="7"/>
      <c r="E11" s="7"/>
    </row>
    <row r="12" spans="1:5" x14ac:dyDescent="0.2">
      <c r="A12" s="25" t="s">
        <v>38</v>
      </c>
      <c r="B12" s="7"/>
      <c r="C12" s="47">
        <f>DATE(YEAR(C4),MONTH(C4)-1*(DAY(C4)&lt;DAY(C3)),DAY(C3))</f>
        <v>40717</v>
      </c>
      <c r="D12" s="7"/>
      <c r="E12" s="7"/>
    </row>
    <row r="13" spans="1:5" x14ac:dyDescent="0.2">
      <c r="A13" s="42" t="s">
        <v>37</v>
      </c>
      <c r="B13" s="7"/>
      <c r="C13" s="7">
        <f>C4-C12</f>
        <v>8</v>
      </c>
      <c r="D13" s="13" t="s">
        <v>17</v>
      </c>
      <c r="E13" s="7"/>
    </row>
    <row r="14" spans="1:5" x14ac:dyDescent="0.2">
      <c r="A14" s="42" t="str">
        <f ca="1">"Formula used in "&amp;ADDRESS(ROW(C13),COLUMN(C13),4)&amp;"   &gt;&gt;&gt;   "&amp;_xlfn.FORMULATEXT(C13)</f>
        <v>Formula used in C13   &gt;&gt;&gt;   =C4-C12</v>
      </c>
      <c r="B14" s="7"/>
      <c r="C14" s="7"/>
      <c r="D14" s="7"/>
      <c r="E14" s="7"/>
    </row>
    <row r="15" spans="1:5" x14ac:dyDescent="0.2">
      <c r="A15" s="42"/>
      <c r="B15" s="7"/>
      <c r="C15" s="7"/>
      <c r="D15" s="7"/>
      <c r="E15" s="7"/>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6" tint="-0.499984740745262"/>
  </sheetPr>
  <dimension ref="A1:E14"/>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100</v>
      </c>
      <c r="B1" s="44"/>
      <c r="C1" s="44"/>
      <c r="D1" s="45"/>
      <c r="E1" s="46"/>
    </row>
    <row r="2" spans="1:5" ht="15" customHeight="1" x14ac:dyDescent="0.2">
      <c r="A2" s="18"/>
      <c r="B2" s="7"/>
      <c r="C2" s="38"/>
      <c r="D2" s="7"/>
      <c r="E2" s="7"/>
    </row>
    <row r="3" spans="1:5" x14ac:dyDescent="0.2">
      <c r="A3" s="13" t="s">
        <v>22</v>
      </c>
      <c r="B3" s="7"/>
      <c r="C3" s="39">
        <v>19047</v>
      </c>
      <c r="D3" s="7"/>
      <c r="E3" s="7"/>
    </row>
    <row r="4" spans="1:5" x14ac:dyDescent="0.2">
      <c r="A4" s="13" t="s">
        <v>21</v>
      </c>
      <c r="B4" s="7"/>
      <c r="C4" s="39">
        <v>40596</v>
      </c>
      <c r="D4" s="7"/>
      <c r="E4" s="7"/>
    </row>
    <row r="5" spans="1:5" x14ac:dyDescent="0.2">
      <c r="A5" s="13" t="s">
        <v>20</v>
      </c>
      <c r="B5" s="7"/>
      <c r="C5" s="40" t="s">
        <v>36</v>
      </c>
      <c r="D5" s="7"/>
      <c r="E5" s="7"/>
    </row>
    <row r="6" spans="1:5" x14ac:dyDescent="0.2">
      <c r="A6" s="13"/>
      <c r="B6" s="7"/>
      <c r="C6" s="7"/>
      <c r="D6" s="7"/>
      <c r="E6" s="7"/>
    </row>
    <row r="7" spans="1:5" x14ac:dyDescent="0.2">
      <c r="A7" s="13" t="s">
        <v>18</v>
      </c>
      <c r="B7" s="7"/>
      <c r="C7" s="41">
        <f>DATEDIF(C3,C4,C5)</f>
        <v>11</v>
      </c>
      <c r="D7" s="13" t="s">
        <v>31</v>
      </c>
      <c r="E7" s="7"/>
    </row>
    <row r="8" spans="1:5" x14ac:dyDescent="0.2">
      <c r="A8" s="42" t="str">
        <f ca="1">"Formula used in "&amp;ADDRESS(ROW(C7),COLUMN(C7),4)&amp;"   &gt;&gt;&gt;   "&amp;_xlfn.FORMULATEXT(C7)</f>
        <v>Formula used in C7   &gt;&gt;&gt;   =DATEDIF(C3,C4,C5)</v>
      </c>
      <c r="B8" s="7"/>
      <c r="C8" s="7"/>
      <c r="D8" s="7"/>
      <c r="E8" s="7"/>
    </row>
    <row r="9" spans="1:5" x14ac:dyDescent="0.2">
      <c r="A9" s="42"/>
      <c r="B9" s="7"/>
      <c r="C9" s="7"/>
      <c r="D9" s="7"/>
      <c r="E9" s="7"/>
    </row>
    <row r="10" spans="1:5" x14ac:dyDescent="0.2">
      <c r="A10" s="42" t="s">
        <v>35</v>
      </c>
      <c r="B10" s="7"/>
      <c r="C10" s="7"/>
      <c r="D10" s="7"/>
      <c r="E10" s="7"/>
    </row>
    <row r="11" spans="1:5" x14ac:dyDescent="0.2">
      <c r="A11" s="42" t="s">
        <v>34</v>
      </c>
      <c r="B11" s="7"/>
      <c r="C11" s="7"/>
      <c r="D11" s="7"/>
      <c r="E11" s="7"/>
    </row>
    <row r="12" spans="1:5" x14ac:dyDescent="0.2">
      <c r="A12" s="25" t="s">
        <v>33</v>
      </c>
      <c r="B12" s="7"/>
      <c r="C12" s="47">
        <f>DATE(YEAR(C4),MONTH(C3)-12*(MONTH(C4)&lt;=MONTH(C3)),DAY(C3))</f>
        <v>40232</v>
      </c>
      <c r="D12" s="7"/>
      <c r="E12" s="7"/>
    </row>
    <row r="13" spans="1:5" x14ac:dyDescent="0.2">
      <c r="A13" s="42" t="s">
        <v>32</v>
      </c>
      <c r="B13" s="7"/>
      <c r="C13" s="7">
        <v>11</v>
      </c>
      <c r="D13" s="13" t="s">
        <v>31</v>
      </c>
      <c r="E13" s="7"/>
    </row>
    <row r="14" spans="1:5" x14ac:dyDescent="0.2">
      <c r="A14" s="42"/>
      <c r="B14" s="7"/>
      <c r="C14" s="7"/>
      <c r="D14" s="7"/>
      <c r="E14" s="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6" tint="-0.499984740745262"/>
  </sheetPr>
  <dimension ref="A1:E51"/>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101</v>
      </c>
      <c r="B1" s="44"/>
      <c r="C1" s="44"/>
      <c r="D1" s="45"/>
      <c r="E1" s="46"/>
    </row>
    <row r="2" spans="1:5" ht="15" customHeight="1" x14ac:dyDescent="0.2">
      <c r="A2" s="18"/>
      <c r="B2" s="7"/>
      <c r="C2" s="38"/>
      <c r="D2" s="7"/>
      <c r="E2" s="7"/>
    </row>
    <row r="3" spans="1:5" x14ac:dyDescent="0.2">
      <c r="A3" s="13" t="s">
        <v>22</v>
      </c>
      <c r="B3" s="7"/>
      <c r="C3" s="39">
        <v>19047</v>
      </c>
      <c r="D3" s="7"/>
      <c r="E3" s="7"/>
    </row>
    <row r="4" spans="1:5" x14ac:dyDescent="0.2">
      <c r="A4" s="13" t="s">
        <v>21</v>
      </c>
      <c r="B4" s="7"/>
      <c r="C4" s="39">
        <v>40596</v>
      </c>
      <c r="D4" s="7"/>
      <c r="E4" s="7"/>
    </row>
    <row r="5" spans="1:5" x14ac:dyDescent="0.2">
      <c r="A5" s="13" t="s">
        <v>20</v>
      </c>
      <c r="B5" s="7"/>
      <c r="C5" s="40" t="s">
        <v>19</v>
      </c>
      <c r="D5" s="7"/>
      <c r="E5" s="7"/>
    </row>
    <row r="6" spans="1:5" x14ac:dyDescent="0.2">
      <c r="A6" s="13"/>
      <c r="B6" s="7"/>
      <c r="C6" s="7"/>
      <c r="D6" s="7"/>
      <c r="E6" s="7"/>
    </row>
    <row r="7" spans="1:5" x14ac:dyDescent="0.2">
      <c r="A7" s="18" t="s">
        <v>93</v>
      </c>
      <c r="B7" s="7"/>
      <c r="C7" s="7"/>
      <c r="D7" s="7"/>
      <c r="E7" s="7"/>
    </row>
    <row r="8" spans="1:5" x14ac:dyDescent="0.2">
      <c r="A8" s="8" t="s">
        <v>48</v>
      </c>
      <c r="B8" s="7"/>
      <c r="C8" s="41">
        <f>DATEDIF(C3,C4,C5)</f>
        <v>365</v>
      </c>
      <c r="D8" s="13" t="s">
        <v>17</v>
      </c>
      <c r="E8" s="7"/>
    </row>
    <row r="9" spans="1:5" x14ac:dyDescent="0.2">
      <c r="A9" s="42" t="str">
        <f ca="1">"Formula used in "&amp;ADDRESS(ROW(C8),COLUMN(C8),4)&amp;"   &gt;&gt;&gt;   "&amp;_xlfn.FORMULATEXT(C8)</f>
        <v>Formula used in C8   &gt;&gt;&gt;   =DATEDIF(C3,C4,C5)</v>
      </c>
      <c r="B9" s="7"/>
      <c r="C9" s="7"/>
      <c r="D9" s="7"/>
      <c r="E9" s="7"/>
    </row>
    <row r="10" spans="1:5" x14ac:dyDescent="0.2">
      <c r="A10" s="42"/>
      <c r="B10" s="7"/>
      <c r="C10" s="7"/>
      <c r="D10" s="7"/>
      <c r="E10" s="7"/>
    </row>
    <row r="11" spans="1:5" x14ac:dyDescent="0.2">
      <c r="A11" s="19" t="s">
        <v>30</v>
      </c>
      <c r="B11" s="7"/>
      <c r="C11" s="7"/>
      <c r="D11" s="7"/>
      <c r="E11" s="7"/>
    </row>
    <row r="12" spans="1:5" x14ac:dyDescent="0.2">
      <c r="A12" s="42"/>
      <c r="B12" s="7"/>
      <c r="C12" s="7"/>
      <c r="D12" s="7"/>
      <c r="E12" s="7"/>
    </row>
    <row r="13" spans="1:5" x14ac:dyDescent="0.2">
      <c r="A13" s="48" t="s">
        <v>94</v>
      </c>
      <c r="B13" s="7"/>
      <c r="C13" s="7"/>
      <c r="D13" s="7"/>
      <c r="E13" s="7"/>
    </row>
    <row r="14" spans="1:5" x14ac:dyDescent="0.2">
      <c r="A14" s="25" t="s">
        <v>29</v>
      </c>
      <c r="B14" s="7"/>
      <c r="C14" s="7"/>
      <c r="D14" s="7"/>
      <c r="E14" s="7"/>
    </row>
    <row r="15" spans="1:5" x14ac:dyDescent="0.2">
      <c r="A15" s="49" t="s">
        <v>22</v>
      </c>
      <c r="B15" s="47">
        <v>40949</v>
      </c>
      <c r="C15" s="7"/>
      <c r="D15" s="7"/>
      <c r="E15" s="7"/>
    </row>
    <row r="16" spans="1:5" x14ac:dyDescent="0.2">
      <c r="A16" s="49" t="s">
        <v>21</v>
      </c>
      <c r="B16" s="47">
        <v>41342</v>
      </c>
      <c r="C16" s="7"/>
      <c r="D16" s="7"/>
      <c r="E16" s="7"/>
    </row>
    <row r="17" spans="1:5" x14ac:dyDescent="0.2">
      <c r="A17" s="49" t="s">
        <v>20</v>
      </c>
      <c r="B17" s="40" t="s">
        <v>19</v>
      </c>
      <c r="C17" s="7"/>
      <c r="D17" s="7"/>
      <c r="E17" s="7"/>
    </row>
    <row r="18" spans="1:5" x14ac:dyDescent="0.2">
      <c r="A18" s="50" t="s">
        <v>26</v>
      </c>
      <c r="B18" s="7"/>
      <c r="C18" s="7">
        <f>DATEDIF(B15,B16,B17)</f>
        <v>27</v>
      </c>
      <c r="D18" s="7" t="str">
        <f ca="1">_xlfn.FORMULATEXT(C18)</f>
        <v>=DATEDIF(B15,B16,B17)</v>
      </c>
      <c r="E18" s="7"/>
    </row>
    <row r="19" spans="1:5" x14ac:dyDescent="0.2">
      <c r="A19" s="49"/>
      <c r="B19" s="7"/>
      <c r="C19" s="7"/>
      <c r="D19" s="7"/>
      <c r="E19" s="7"/>
    </row>
    <row r="20" spans="1:5" x14ac:dyDescent="0.2">
      <c r="A20" s="49" t="s">
        <v>22</v>
      </c>
      <c r="B20" s="47">
        <f>B15</f>
        <v>40949</v>
      </c>
      <c r="C20" s="7"/>
      <c r="D20" s="7"/>
      <c r="E20" s="7"/>
    </row>
    <row r="21" spans="1:5" x14ac:dyDescent="0.2">
      <c r="A21" s="49" t="s">
        <v>21</v>
      </c>
      <c r="B21" s="47">
        <f>B16+1</f>
        <v>41343</v>
      </c>
      <c r="C21" s="7"/>
      <c r="D21" s="7"/>
      <c r="E21" s="7"/>
    </row>
    <row r="22" spans="1:5" x14ac:dyDescent="0.2">
      <c r="A22" s="49" t="s">
        <v>20</v>
      </c>
      <c r="B22" s="40" t="s">
        <v>19</v>
      </c>
      <c r="C22" s="7"/>
      <c r="D22" s="7"/>
      <c r="E22" s="7"/>
    </row>
    <row r="23" spans="1:5" x14ac:dyDescent="0.2">
      <c r="A23" s="50" t="s">
        <v>26</v>
      </c>
      <c r="B23" s="40"/>
      <c r="C23" s="7">
        <f>DATEDIF(B20,B21,B22)</f>
        <v>29</v>
      </c>
      <c r="D23" s="7" t="str">
        <f ca="1">_xlfn.FORMULATEXT(C23)</f>
        <v>=DATEDIF(B20,B21,B22)</v>
      </c>
      <c r="E23" s="7"/>
    </row>
    <row r="24" spans="1:5" x14ac:dyDescent="0.2">
      <c r="A24" s="25"/>
      <c r="B24" s="7"/>
      <c r="C24" s="7"/>
      <c r="D24" s="7"/>
      <c r="E24" s="7"/>
    </row>
    <row r="25" spans="1:5" x14ac:dyDescent="0.2">
      <c r="A25" s="25" t="s">
        <v>28</v>
      </c>
      <c r="B25" s="7"/>
      <c r="C25" s="7"/>
      <c r="D25" s="7"/>
      <c r="E25" s="7"/>
    </row>
    <row r="26" spans="1:5" x14ac:dyDescent="0.2">
      <c r="A26" s="25" t="s">
        <v>24</v>
      </c>
      <c r="B26" s="7"/>
      <c r="C26" s="7"/>
      <c r="D26" s="7"/>
      <c r="E26" s="7"/>
    </row>
    <row r="27" spans="1:5" x14ac:dyDescent="0.2">
      <c r="A27" s="25"/>
      <c r="B27" s="7"/>
      <c r="C27" s="7"/>
      <c r="D27" s="7"/>
      <c r="E27" s="7"/>
    </row>
    <row r="28" spans="1:5" x14ac:dyDescent="0.2">
      <c r="A28" s="25" t="s">
        <v>27</v>
      </c>
      <c r="B28" s="7"/>
      <c r="C28" s="7"/>
      <c r="D28" s="7"/>
      <c r="E28" s="7"/>
    </row>
    <row r="29" spans="1:5" x14ac:dyDescent="0.2">
      <c r="A29" s="49" t="s">
        <v>22</v>
      </c>
      <c r="B29" s="47">
        <v>40589</v>
      </c>
      <c r="C29" s="7"/>
      <c r="D29" s="7"/>
      <c r="E29" s="7"/>
    </row>
    <row r="30" spans="1:5" x14ac:dyDescent="0.2">
      <c r="A30" s="49" t="s">
        <v>21</v>
      </c>
      <c r="B30" s="47">
        <v>40982</v>
      </c>
      <c r="C30" s="7"/>
      <c r="D30" s="7"/>
      <c r="E30" s="7"/>
    </row>
    <row r="31" spans="1:5" x14ac:dyDescent="0.2">
      <c r="A31" s="49" t="s">
        <v>20</v>
      </c>
      <c r="B31" s="40" t="s">
        <v>19</v>
      </c>
      <c r="C31" s="7"/>
      <c r="D31" s="7"/>
      <c r="E31" s="7"/>
    </row>
    <row r="32" spans="1:5" x14ac:dyDescent="0.2">
      <c r="A32" s="50" t="s">
        <v>26</v>
      </c>
      <c r="B32" s="7"/>
      <c r="C32" s="7">
        <f>DATEDIF(B29,B30,B31)</f>
        <v>28</v>
      </c>
      <c r="D32" s="7" t="str">
        <f ca="1">_xlfn.FORMULATEXT(C32)</f>
        <v>=DATEDIF(B29,B30,B31)</v>
      </c>
      <c r="E32" s="7"/>
    </row>
    <row r="33" spans="1:5" x14ac:dyDescent="0.2">
      <c r="A33" s="49"/>
      <c r="B33" s="7"/>
      <c r="C33" s="7"/>
      <c r="D33" s="7"/>
      <c r="E33" s="7"/>
    </row>
    <row r="34" spans="1:5" x14ac:dyDescent="0.2">
      <c r="A34" s="49" t="s">
        <v>22</v>
      </c>
      <c r="B34" s="47">
        <f>B29</f>
        <v>40589</v>
      </c>
      <c r="C34" s="7"/>
      <c r="D34" s="7"/>
      <c r="E34" s="7"/>
    </row>
    <row r="35" spans="1:5" x14ac:dyDescent="0.2">
      <c r="A35" s="49" t="s">
        <v>21</v>
      </c>
      <c r="B35" s="47">
        <f>B30+1</f>
        <v>40983</v>
      </c>
      <c r="C35" s="7"/>
      <c r="D35" s="7"/>
      <c r="E35" s="7"/>
    </row>
    <row r="36" spans="1:5" x14ac:dyDescent="0.2">
      <c r="A36" s="49" t="s">
        <v>20</v>
      </c>
      <c r="B36" s="40" t="s">
        <v>19</v>
      </c>
      <c r="C36" s="7">
        <f>DATEDIF(B34,B35,B36)</f>
        <v>28</v>
      </c>
      <c r="D36" s="7" t="str">
        <f ca="1">_xlfn.FORMULATEXT(C36)</f>
        <v>=DATEDIF(B34,B35,B36)</v>
      </c>
      <c r="E36" s="7"/>
    </row>
    <row r="37" spans="1:5" x14ac:dyDescent="0.2">
      <c r="A37" s="50" t="s">
        <v>26</v>
      </c>
      <c r="B37" s="7"/>
      <c r="C37" s="7"/>
      <c r="D37" s="7"/>
      <c r="E37" s="7"/>
    </row>
    <row r="38" spans="1:5" x14ac:dyDescent="0.2">
      <c r="A38" s="50"/>
      <c r="B38" s="7"/>
      <c r="C38" s="7"/>
      <c r="D38" s="7"/>
      <c r="E38" s="7"/>
    </row>
    <row r="39" spans="1:5" x14ac:dyDescent="0.2">
      <c r="A39" s="25" t="s">
        <v>25</v>
      </c>
      <c r="B39" s="7"/>
      <c r="C39" s="7"/>
      <c r="D39" s="7"/>
      <c r="E39" s="7"/>
    </row>
    <row r="40" spans="1:5" x14ac:dyDescent="0.2">
      <c r="A40" s="25" t="s">
        <v>24</v>
      </c>
      <c r="B40" s="7"/>
      <c r="C40" s="7"/>
      <c r="D40" s="7"/>
      <c r="E40" s="7"/>
    </row>
    <row r="41" spans="1:5" x14ac:dyDescent="0.2">
      <c r="A41" s="25"/>
      <c r="B41" s="7"/>
      <c r="C41" s="7"/>
      <c r="D41" s="7"/>
      <c r="E41" s="7"/>
    </row>
    <row r="42" spans="1:5" x14ac:dyDescent="0.2">
      <c r="A42" s="19" t="s">
        <v>23</v>
      </c>
      <c r="B42" s="7"/>
      <c r="C42" s="7"/>
      <c r="D42" s="7"/>
      <c r="E42" s="7"/>
    </row>
    <row r="43" spans="1:5" x14ac:dyDescent="0.2">
      <c r="A43" s="25"/>
      <c r="B43" s="7"/>
      <c r="C43" s="7"/>
      <c r="D43" s="7"/>
      <c r="E43" s="7"/>
    </row>
    <row r="44" spans="1:5" x14ac:dyDescent="0.2">
      <c r="A44" s="48" t="s">
        <v>95</v>
      </c>
      <c r="B44" s="7"/>
      <c r="C44" s="7"/>
      <c r="D44" s="7"/>
      <c r="E44" s="7"/>
    </row>
    <row r="45" spans="1:5" x14ac:dyDescent="0.2">
      <c r="A45" s="13" t="s">
        <v>22</v>
      </c>
      <c r="B45" s="7"/>
      <c r="C45" s="39">
        <f>B29</f>
        <v>40589</v>
      </c>
      <c r="D45" s="7"/>
      <c r="E45" s="7"/>
    </row>
    <row r="46" spans="1:5" x14ac:dyDescent="0.2">
      <c r="A46" s="13" t="s">
        <v>21</v>
      </c>
      <c r="B46" s="7"/>
      <c r="C46" s="39">
        <f>B35</f>
        <v>40983</v>
      </c>
      <c r="D46" s="7"/>
      <c r="E46" s="7"/>
    </row>
    <row r="47" spans="1:5" x14ac:dyDescent="0.2">
      <c r="A47" s="13" t="s">
        <v>20</v>
      </c>
      <c r="B47" s="7"/>
      <c r="C47" s="51"/>
      <c r="D47" s="7"/>
      <c r="E47" s="7"/>
    </row>
    <row r="48" spans="1:5" x14ac:dyDescent="0.2">
      <c r="A48" s="13"/>
      <c r="B48" s="7"/>
      <c r="C48" s="7"/>
      <c r="D48" s="7"/>
      <c r="E48" s="7"/>
    </row>
    <row r="49" spans="1:5" x14ac:dyDescent="0.2">
      <c r="A49" s="8" t="s">
        <v>48</v>
      </c>
      <c r="B49" s="7"/>
      <c r="C49" s="7">
        <f>C46-DATE(YEAR(C45)+DATEDIF(C45,C46,"y"),MONTH(C45),DAY(C45))</f>
        <v>29</v>
      </c>
      <c r="D49" s="13" t="s">
        <v>17</v>
      </c>
      <c r="E49" s="7"/>
    </row>
    <row r="50" spans="1:5" x14ac:dyDescent="0.2">
      <c r="A50" s="42" t="str">
        <f ca="1">"Formula used in "&amp;ADDRESS(ROW(C49),COLUMN(C49),4)&amp;"   &gt;&gt;&gt;   "&amp;_xlfn.FORMULATEXT(C49)</f>
        <v>Formula used in C49   &gt;&gt;&gt;   =C46-DATE(YEAR(C45)+DATEDIF(C45,C46,"y"),MONTH(C45),DAY(C45))</v>
      </c>
      <c r="B50" s="7"/>
      <c r="C50" s="7"/>
      <c r="D50" s="7"/>
      <c r="E50" s="7"/>
    </row>
    <row r="51" spans="1:5" x14ac:dyDescent="0.2">
      <c r="A51" s="25"/>
      <c r="B51" s="7"/>
      <c r="C51" s="7"/>
      <c r="D51" s="7"/>
      <c r="E51" s="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6" tint="-0.499984740745262"/>
  </sheetPr>
  <dimension ref="A1:E40"/>
  <sheetViews>
    <sheetView zoomScaleNormal="100" workbookViewId="0"/>
  </sheetViews>
  <sheetFormatPr defaultColWidth="9.140625" defaultRowHeight="12.75" x14ac:dyDescent="0.2"/>
  <cols>
    <col min="1" max="1" width="40.7109375" style="2" customWidth="1"/>
    <col min="2" max="5" width="30.7109375" style="2" customWidth="1"/>
    <col min="6" max="16384" width="9.140625" style="2"/>
  </cols>
  <sheetData>
    <row r="1" spans="1:5" ht="30" customHeight="1" x14ac:dyDescent="0.2">
      <c r="A1" s="43" t="s">
        <v>102</v>
      </c>
      <c r="B1" s="44"/>
      <c r="C1" s="44"/>
      <c r="D1" s="45"/>
      <c r="E1" s="46"/>
    </row>
    <row r="2" spans="1:5" ht="15" customHeight="1" x14ac:dyDescent="0.2">
      <c r="A2" s="18"/>
      <c r="B2" s="7"/>
      <c r="C2" s="38"/>
      <c r="D2" s="7"/>
      <c r="E2" s="7"/>
    </row>
    <row r="3" spans="1:5" x14ac:dyDescent="0.2">
      <c r="A3" s="13" t="s">
        <v>16</v>
      </c>
      <c r="B3" s="7"/>
      <c r="C3" s="39">
        <v>17221</v>
      </c>
      <c r="D3" s="7"/>
      <c r="E3" s="7"/>
    </row>
    <row r="4" spans="1:5" x14ac:dyDescent="0.2">
      <c r="A4" s="13" t="s">
        <v>15</v>
      </c>
      <c r="B4" s="7"/>
      <c r="C4" s="39">
        <f ca="1">TODAY()</f>
        <v>44069</v>
      </c>
      <c r="D4" s="7"/>
      <c r="E4" s="7"/>
    </row>
    <row r="5" spans="1:5" x14ac:dyDescent="0.2">
      <c r="A5" s="13"/>
      <c r="B5" s="7"/>
      <c r="C5" s="40"/>
      <c r="D5" s="7"/>
      <c r="E5" s="7"/>
    </row>
    <row r="6" spans="1:5" x14ac:dyDescent="0.2">
      <c r="A6" s="18" t="s">
        <v>84</v>
      </c>
      <c r="B6" s="7"/>
      <c r="C6" s="40">
        <f ca="1">DATEDIF(C3,C4,"y")</f>
        <v>73</v>
      </c>
      <c r="D6" s="7"/>
      <c r="E6" s="7"/>
    </row>
    <row r="7" spans="1:5" x14ac:dyDescent="0.2">
      <c r="A7" s="42" t="str">
        <f ca="1">"Formula used in "&amp;ADDRESS(ROW(C6),COLUMN(C6),4)&amp;"   &gt;&gt;&gt;   "&amp;_xlfn.FORMULATEXT(C6)</f>
        <v>Formula used in C6   &gt;&gt;&gt;   =DATEDIF(C3,C4,"y")</v>
      </c>
      <c r="B7" s="7"/>
      <c r="C7" s="40"/>
      <c r="D7" s="7"/>
      <c r="E7" s="7"/>
    </row>
    <row r="8" spans="1:5" x14ac:dyDescent="0.2">
      <c r="A8" s="42" t="str">
        <f ca="1">_xlfn.FORMULATEXT(C6)</f>
        <v>=DATEDIF(C3,C4,"y")</v>
      </c>
      <c r="B8" s="7"/>
      <c r="C8" s="40"/>
      <c r="D8" s="7"/>
      <c r="E8" s="7"/>
    </row>
    <row r="9" spans="1:5" x14ac:dyDescent="0.2">
      <c r="A9" s="13"/>
      <c r="B9" s="7"/>
      <c r="C9" s="40"/>
      <c r="D9" s="7"/>
      <c r="E9" s="7"/>
    </row>
    <row r="10" spans="1:5" x14ac:dyDescent="0.2">
      <c r="A10" s="18" t="s">
        <v>85</v>
      </c>
      <c r="B10" s="7"/>
      <c r="C10" s="40">
        <f ca="1">DATEDIF(C3,C4,"m")</f>
        <v>882</v>
      </c>
      <c r="D10" s="7"/>
      <c r="E10" s="7"/>
    </row>
    <row r="11" spans="1:5" x14ac:dyDescent="0.2">
      <c r="A11" s="42" t="str">
        <f ca="1">"Formula used in "&amp;ADDRESS(ROW(C10),COLUMN(C10),4)&amp;"   &gt;&gt;&gt;   "&amp;_xlfn.FORMULATEXT(C10)</f>
        <v>Formula used in C10   &gt;&gt;&gt;   =DATEDIF(C3,C4,"m")</v>
      </c>
      <c r="B11" s="7"/>
      <c r="C11" s="40"/>
      <c r="D11" s="7"/>
      <c r="E11" s="7"/>
    </row>
    <row r="12" spans="1:5" x14ac:dyDescent="0.2">
      <c r="A12" s="42" t="str">
        <f ca="1">_xlfn.FORMULATEXT(C10)</f>
        <v>=DATEDIF(C3,C4,"m")</v>
      </c>
      <c r="B12" s="7"/>
      <c r="C12" s="40"/>
      <c r="D12" s="7"/>
      <c r="E12" s="7"/>
    </row>
    <row r="13" spans="1:5" x14ac:dyDescent="0.2">
      <c r="A13" s="13"/>
      <c r="B13" s="7"/>
      <c r="C13" s="40"/>
      <c r="D13" s="7"/>
      <c r="E13" s="7"/>
    </row>
    <row r="14" spans="1:5" x14ac:dyDescent="0.2">
      <c r="A14" s="18" t="s">
        <v>86</v>
      </c>
      <c r="B14" s="7"/>
      <c r="C14" s="40">
        <f ca="1">C4-C3</f>
        <v>26848</v>
      </c>
      <c r="D14" s="7"/>
      <c r="E14" s="7"/>
    </row>
    <row r="15" spans="1:5" x14ac:dyDescent="0.2">
      <c r="A15" s="42" t="str">
        <f>"Formula used in "&amp;ADDRESS(ROW(C14),COLUMN(C14),4)&amp;"   &gt;&gt;&gt;   "</f>
        <v xml:space="preserve">Formula used in C14   &gt;&gt;&gt;   </v>
      </c>
      <c r="B15" s="7"/>
      <c r="C15" s="40"/>
      <c r="D15" s="7"/>
      <c r="E15" s="7"/>
    </row>
    <row r="16" spans="1:5" x14ac:dyDescent="0.2">
      <c r="A16" s="42" t="str">
        <f ca="1">_xlfn.FORMULATEXT(C14)</f>
        <v>=C4-C3</v>
      </c>
      <c r="B16" s="7"/>
      <c r="C16" s="40"/>
      <c r="D16" s="7"/>
      <c r="E16" s="7"/>
    </row>
    <row r="17" spans="1:5" x14ac:dyDescent="0.2">
      <c r="A17" s="13"/>
      <c r="B17" s="7"/>
      <c r="C17" s="40"/>
      <c r="D17" s="7"/>
      <c r="E17" s="7"/>
    </row>
    <row r="18" spans="1:5" x14ac:dyDescent="0.2">
      <c r="A18" s="18" t="s">
        <v>87</v>
      </c>
      <c r="B18" s="7"/>
      <c r="C18" s="40" t="str">
        <f ca="1">DATEDIF(C3,C4,"y") &amp; " y " &amp; DATEDIF(C3,C4,"ym") &amp; " m"</f>
        <v>73 y 6 m</v>
      </c>
      <c r="D18" s="7"/>
      <c r="E18" s="7"/>
    </row>
    <row r="19" spans="1:5" x14ac:dyDescent="0.2">
      <c r="A19" s="42" t="str">
        <f>"Formula used in "&amp;ADDRESS(ROW(C18),COLUMN(C18),4)&amp;"   &gt;&gt;&gt;   "</f>
        <v xml:space="preserve">Formula used in C18   &gt;&gt;&gt;   </v>
      </c>
      <c r="B19" s="7"/>
      <c r="C19" s="40"/>
      <c r="D19" s="7"/>
      <c r="E19" s="7"/>
    </row>
    <row r="20" spans="1:5" x14ac:dyDescent="0.2">
      <c r="A20" s="42" t="str">
        <f ca="1">_xlfn.FORMULATEXT(C18)</f>
        <v>=DATEDIF(C3,C4,"y") &amp; " y " &amp; DATEDIF(C3,C4,"ym") &amp; " m"</v>
      </c>
      <c r="B20" s="7"/>
      <c r="C20" s="40"/>
      <c r="D20" s="7"/>
      <c r="E20" s="7"/>
    </row>
    <row r="21" spans="1:5" x14ac:dyDescent="0.2">
      <c r="A21" s="13"/>
      <c r="B21" s="7"/>
      <c r="C21" s="40"/>
      <c r="D21" s="7"/>
      <c r="E21" s="7"/>
    </row>
    <row r="22" spans="1:5" x14ac:dyDescent="0.2">
      <c r="A22" s="18" t="s">
        <v>88</v>
      </c>
      <c r="B22" s="7"/>
      <c r="C22" s="40" t="str">
        <f ca="1">DATEDIF(C3,C4,"y") &amp; " y " &amp; C4-DATE(YEAR(C3)+DATEDIF(C3,C4,"y"),MONTH(C3),DAY(C3)) &amp; " d"</f>
        <v>73 y 185 d</v>
      </c>
      <c r="D22" s="7"/>
      <c r="E22" s="7"/>
    </row>
    <row r="23" spans="1:5" x14ac:dyDescent="0.2">
      <c r="A23" s="42" t="str">
        <f>"Formula used in "&amp;ADDRESS(ROW(C22),COLUMN(C22),4)&amp;"   &gt;&gt;&gt;   "</f>
        <v xml:space="preserve">Formula used in C22   &gt;&gt;&gt;   </v>
      </c>
      <c r="B23" s="7"/>
      <c r="C23" s="40"/>
      <c r="D23" s="7"/>
      <c r="E23" s="7"/>
    </row>
    <row r="24" spans="1:5" x14ac:dyDescent="0.2">
      <c r="A24" s="42" t="str">
        <f ca="1">_xlfn.FORMULATEXT(C22)</f>
        <v>=DATEDIF(C3,C4,"y") &amp; " y " &amp; C4-DATE(YEAR(C3)+DATEDIF(C3,C4,"y"),MONTH(C3),DAY(C3)) &amp; " d"</v>
      </c>
      <c r="B24" s="7"/>
      <c r="C24" s="40"/>
      <c r="D24" s="7"/>
      <c r="E24" s="7"/>
    </row>
    <row r="25" spans="1:5" x14ac:dyDescent="0.2">
      <c r="A25" s="13"/>
      <c r="B25" s="7"/>
      <c r="C25" s="40"/>
      <c r="D25" s="7"/>
      <c r="E25" s="7"/>
    </row>
    <row r="26" spans="1:5" x14ac:dyDescent="0.2">
      <c r="A26" s="22" t="s">
        <v>89</v>
      </c>
      <c r="B26" s="7"/>
      <c r="C26" s="40" t="str">
        <f ca="1">DATEDIF(C3,C4,"y") &amp; " y " &amp; INT((C4-DATE(YEAR(C3)+DATEDIF(C3,C4,"y"),MONTH(C3),DAY(C3)))/7) &amp; " w " &amp; MOD((C4-DATE(YEAR(C3)+DATEDIF(C3,C4,"y"),MONTH(C3),DAY(C3))),7) &amp; " d"</f>
        <v>73 y 26 w 3 d</v>
      </c>
      <c r="D26" s="7"/>
      <c r="E26" s="7"/>
    </row>
    <row r="27" spans="1:5" x14ac:dyDescent="0.2">
      <c r="A27" s="42" t="str">
        <f>"Formula used in "&amp;ADDRESS(ROW(C26),COLUMN(C26),4)&amp;"   &gt;&gt;&gt;   "</f>
        <v xml:space="preserve">Formula used in C26   &gt;&gt;&gt;   </v>
      </c>
      <c r="B27" s="7"/>
      <c r="C27" s="40"/>
      <c r="D27" s="7"/>
      <c r="E27" s="7"/>
    </row>
    <row r="28" spans="1:5" ht="57" customHeight="1" x14ac:dyDescent="0.2">
      <c r="A28" s="42"/>
      <c r="B28" s="7"/>
      <c r="C28" s="40"/>
      <c r="D28" s="7"/>
      <c r="E28" s="7"/>
    </row>
    <row r="29" spans="1:5" x14ac:dyDescent="0.2">
      <c r="A29" s="13"/>
      <c r="B29" s="7"/>
      <c r="C29" s="40"/>
      <c r="D29" s="7"/>
      <c r="E29" s="7"/>
    </row>
    <row r="30" spans="1:5" x14ac:dyDescent="0.2">
      <c r="A30" s="18" t="s">
        <v>90</v>
      </c>
      <c r="B30" s="7"/>
      <c r="C30" s="40">
        <f ca="1">DATEDIF(C3,C4,"y")+(C4-DATE(YEAR(C3)+DATEDIF(C3,C4,"y"),MONTH(C3),DAY(C3)))/(DATE(YEAR(C3)+DATEDIF(C3,C4,"y")+1,MONTH(C3),DAY(C3))-DATE(YEAR(C3)+DATEDIF(C3,C4,"y"),MONTH(C3),DAY(C3)))</f>
        <v>73.505464480874323</v>
      </c>
      <c r="D30" s="7"/>
      <c r="E30" s="7"/>
    </row>
    <row r="31" spans="1:5" x14ac:dyDescent="0.2">
      <c r="A31" s="42" t="str">
        <f>"Formula used in "&amp;ADDRESS(ROW(C30),COLUMN(C30),4)&amp;"   &gt;&gt;&gt;   "</f>
        <v xml:space="preserve">Formula used in C30   &gt;&gt;&gt;   </v>
      </c>
      <c r="B31" s="7"/>
      <c r="C31" s="40"/>
      <c r="D31" s="7"/>
      <c r="E31" s="7"/>
    </row>
    <row r="32" spans="1:5" ht="48" customHeight="1" x14ac:dyDescent="0.2">
      <c r="A32" s="42"/>
      <c r="B32" s="7"/>
      <c r="C32" s="40"/>
      <c r="D32" s="7"/>
      <c r="E32" s="7"/>
    </row>
    <row r="33" spans="1:5" x14ac:dyDescent="0.2">
      <c r="A33" s="8" t="s">
        <v>92</v>
      </c>
      <c r="B33" s="7"/>
      <c r="C33" s="40"/>
      <c r="D33" s="7"/>
      <c r="E33" s="7"/>
    </row>
    <row r="34" spans="1:5" x14ac:dyDescent="0.2">
      <c r="A34" s="13"/>
      <c r="B34" s="7"/>
      <c r="C34" s="40"/>
      <c r="D34" s="7"/>
      <c r="E34" s="7"/>
    </row>
    <row r="35" spans="1:5" x14ac:dyDescent="0.2">
      <c r="A35" s="18" t="s">
        <v>91</v>
      </c>
      <c r="B35" s="7"/>
      <c r="C35" s="40" t="str">
        <f ca="1">DATEDIF(C3,C4,"y") &amp; " y " &amp; DATEDIF(C3,C4,"ym") &amp; " m " &amp; DATEDIF(C3,C4,"md") &amp; " d"</f>
        <v>73 y 6 m 3 d</v>
      </c>
      <c r="D35" s="7"/>
      <c r="E35" s="7"/>
    </row>
    <row r="36" spans="1:5" x14ac:dyDescent="0.2">
      <c r="A36" s="42" t="str">
        <f>"Formula used in "&amp;ADDRESS(ROW(C35),COLUMN(C35),4)&amp;"   &gt;&gt;&gt;   "</f>
        <v xml:space="preserve">Formula used in C35   &gt;&gt;&gt;   </v>
      </c>
      <c r="B36" s="7"/>
      <c r="C36" s="40"/>
      <c r="D36" s="7"/>
      <c r="E36" s="7"/>
    </row>
    <row r="37" spans="1:5" x14ac:dyDescent="0.2">
      <c r="A37" s="42" t="str">
        <f ca="1">_xlfn.FORMULATEXT(C35)</f>
        <v>=DATEDIF(C3,C4,"y") &amp; " y " &amp; DATEDIF(C3,C4,"ym") &amp; " m " &amp; DATEDIF(C3,C4,"md") &amp; " d"</v>
      </c>
      <c r="B37" s="7"/>
      <c r="C37" s="40"/>
      <c r="D37" s="7"/>
      <c r="E37" s="7"/>
    </row>
    <row r="38" spans="1:5" x14ac:dyDescent="0.2">
      <c r="A38" s="42"/>
      <c r="B38" s="7"/>
      <c r="C38" s="40"/>
      <c r="D38" s="7"/>
      <c r="E38" s="7"/>
    </row>
    <row r="39" spans="1:5" x14ac:dyDescent="0.2">
      <c r="A39" s="52" t="s">
        <v>83</v>
      </c>
      <c r="B39" s="7"/>
      <c r="C39" s="40"/>
      <c r="D39" s="7"/>
      <c r="E39" s="7"/>
    </row>
    <row r="40" spans="1:5" x14ac:dyDescent="0.2">
      <c r="A40" s="13"/>
      <c r="B40" s="7"/>
      <c r="C40" s="40"/>
      <c r="D40" s="7"/>
      <c r="E40" s="7"/>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DATEDIF</vt:lpstr>
      <vt:lpstr>Example 1</vt:lpstr>
      <vt:lpstr>Example 2</vt:lpstr>
      <vt:lpstr>Example 3</vt:lpstr>
      <vt:lpstr>Example 4</vt:lpstr>
      <vt:lpstr>Example 5</vt:lpstr>
      <vt:lpstr>Example 6</vt:lpstr>
      <vt:lpstr>Example 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Norman Harker</dc:creator>
  <cp:lastModifiedBy>Ron de Bruin</cp:lastModifiedBy>
  <dcterms:created xsi:type="dcterms:W3CDTF">2013-05-29T23:32:24Z</dcterms:created>
  <dcterms:modified xsi:type="dcterms:W3CDTF">2020-08-26T14:09:04Z</dcterms:modified>
</cp:coreProperties>
</file>